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10"/>
  <workbookPr defaultThemeVersion="124226"/>
  <mc:AlternateContent xmlns:mc="http://schemas.openxmlformats.org/markup-compatibility/2006">
    <mc:Choice Requires="x15">
      <x15ac:absPath xmlns:x15ac="http://schemas.microsoft.com/office/spreadsheetml/2010/11/ac" url="C:\Users\crist\Downloads\"/>
    </mc:Choice>
  </mc:AlternateContent>
  <xr:revisionPtr revIDLastSave="0" documentId="13_ncr:1_{01BE3561-6D59-48C8-8608-4AF3D8FEEA6A}" xr6:coauthVersionLast="47" xr6:coauthVersionMax="47" xr10:uidLastSave="{00000000-0000-0000-0000-000000000000}"/>
  <bookViews>
    <workbookView xWindow="-108" yWindow="-108" windowWidth="23256" windowHeight="13896" xr2:uid="{00000000-000D-0000-FFFF-FFFF00000000}"/>
  </bookViews>
  <sheets>
    <sheet name="Ejemplo Suministro-Compraventa" sheetId="25" r:id="rId1"/>
    <sheet name="Hoja1" sheetId="17" state="hidden" r:id="rId2"/>
  </sheets>
  <externalReferences>
    <externalReference r:id="rId3"/>
  </externalReferences>
  <definedNames>
    <definedName name="_xlnm._FilterDatabase" localSheetId="0" hidden="1">'Ejemplo Suministro-Compraventa'!$A$13:$Y$16</definedName>
    <definedName name="_xlnm.Print_Area" localSheetId="0">'Ejemplo Suministro-Compraventa'!$A$1:$W$20</definedName>
    <definedName name="Lista_riesgos">'[1]Tabla CONPES 3714'!$N$5:$N$12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61" i="25" l="1"/>
  <c r="Q61" i="25" s="1"/>
  <c r="J61" i="25"/>
  <c r="K61" i="25" s="1"/>
  <c r="P60" i="25"/>
  <c r="Q60" i="25" s="1"/>
  <c r="J60" i="25"/>
  <c r="K60" i="25" s="1"/>
  <c r="P59" i="25"/>
  <c r="Q59" i="25" s="1"/>
  <c r="J59" i="25"/>
  <c r="K59" i="25" s="1"/>
  <c r="P58" i="25"/>
  <c r="Q58" i="25" s="1"/>
  <c r="J58" i="25"/>
  <c r="K58" i="25" s="1"/>
  <c r="P57" i="25"/>
  <c r="Q57" i="25" s="1"/>
  <c r="J57" i="25"/>
  <c r="K57" i="25" s="1"/>
  <c r="P56" i="25"/>
  <c r="Q56" i="25" s="1"/>
  <c r="J56" i="25"/>
  <c r="K56" i="25" s="1"/>
  <c r="P55" i="25"/>
  <c r="Q55" i="25" s="1"/>
  <c r="J55" i="25"/>
  <c r="K55" i="25" s="1"/>
  <c r="P54" i="25"/>
  <c r="Q54" i="25" s="1"/>
  <c r="J54" i="25"/>
  <c r="K54" i="25" s="1"/>
  <c r="P53" i="25"/>
  <c r="Q53" i="25" s="1"/>
  <c r="J53" i="25"/>
  <c r="K53" i="25" s="1"/>
  <c r="P52" i="25"/>
  <c r="Q52" i="25" s="1"/>
  <c r="J52" i="25"/>
  <c r="K52" i="25" s="1"/>
  <c r="P51" i="25"/>
  <c r="Q51" i="25" s="1"/>
  <c r="J51" i="25"/>
  <c r="K51" i="25" s="1"/>
  <c r="P50" i="25"/>
  <c r="Q50" i="25" s="1"/>
  <c r="J50" i="25"/>
  <c r="K50" i="25" s="1"/>
  <c r="P49" i="25"/>
  <c r="Q49" i="25" s="1"/>
  <c r="J49" i="25"/>
  <c r="K49" i="25" s="1"/>
  <c r="P48" i="25"/>
  <c r="Q48" i="25" s="1"/>
  <c r="J48" i="25"/>
  <c r="K48" i="25" s="1"/>
  <c r="P47" i="25"/>
  <c r="Q47" i="25" s="1"/>
  <c r="J47" i="25"/>
  <c r="K47" i="25" s="1"/>
  <c r="P46" i="25"/>
  <c r="Q46" i="25" s="1"/>
  <c r="J46" i="25"/>
  <c r="K46" i="25" s="1"/>
  <c r="P45" i="25"/>
  <c r="Q45" i="25" s="1"/>
  <c r="J45" i="25"/>
  <c r="K45" i="25" s="1"/>
  <c r="P44" i="25"/>
  <c r="Q44" i="25" s="1"/>
  <c r="J44" i="25"/>
  <c r="K44" i="25" s="1"/>
  <c r="P43" i="25"/>
  <c r="Q43" i="25" s="1"/>
  <c r="J43" i="25"/>
  <c r="K43" i="25" s="1"/>
  <c r="P42" i="25"/>
  <c r="Q42" i="25" s="1"/>
  <c r="J42" i="25"/>
  <c r="K42" i="25" s="1"/>
  <c r="P41" i="25"/>
  <c r="Q41" i="25" s="1"/>
  <c r="J41" i="25"/>
  <c r="K41" i="25" s="1"/>
  <c r="P40" i="25"/>
  <c r="Q40" i="25" s="1"/>
  <c r="J40" i="25"/>
  <c r="K40" i="25" s="1"/>
  <c r="P39" i="25"/>
  <c r="Q39" i="25" s="1"/>
  <c r="J39" i="25"/>
  <c r="K39" i="25" s="1"/>
  <c r="P38" i="25"/>
  <c r="Q38" i="25" s="1"/>
  <c r="J38" i="25"/>
  <c r="K38" i="25" s="1"/>
  <c r="P37" i="25"/>
  <c r="Q37" i="25" s="1"/>
  <c r="J37" i="25"/>
  <c r="K37" i="25" s="1"/>
  <c r="P36" i="25"/>
  <c r="Q36" i="25" s="1"/>
  <c r="J36" i="25"/>
  <c r="K36" i="25" s="1"/>
  <c r="P35" i="25"/>
  <c r="Q35" i="25" s="1"/>
  <c r="J35" i="25"/>
  <c r="K35" i="25" s="1"/>
  <c r="P34" i="25"/>
  <c r="Q34" i="25" s="1"/>
  <c r="J34" i="25"/>
  <c r="K34" i="25" s="1"/>
  <c r="P33" i="25"/>
  <c r="Q33" i="25" s="1"/>
  <c r="J33" i="25"/>
  <c r="K33" i="25" s="1"/>
  <c r="P32" i="25"/>
  <c r="Q32" i="25" s="1"/>
  <c r="J32" i="25"/>
  <c r="K32" i="25" s="1"/>
  <c r="P31" i="25"/>
  <c r="Q31" i="25" s="1"/>
  <c r="J31" i="25"/>
  <c r="K31" i="25" s="1"/>
  <c r="P30" i="25"/>
  <c r="Q30" i="25" s="1"/>
  <c r="J30" i="25"/>
  <c r="K30" i="25" s="1"/>
  <c r="P29" i="25"/>
  <c r="Q29" i="25" s="1"/>
  <c r="J29" i="25"/>
  <c r="K29" i="25" s="1"/>
  <c r="P28" i="25"/>
  <c r="Q28" i="25" s="1"/>
  <c r="J28" i="25"/>
  <c r="K28" i="25" s="1"/>
  <c r="P27" i="25"/>
  <c r="Q27" i="25" s="1"/>
  <c r="J27" i="25"/>
  <c r="K27" i="25" s="1"/>
  <c r="P26" i="25"/>
  <c r="Q26" i="25" s="1"/>
  <c r="J26" i="25"/>
  <c r="K26" i="25" s="1"/>
  <c r="P25" i="25"/>
  <c r="Q25" i="25" s="1"/>
  <c r="J25" i="25"/>
  <c r="K25" i="25" s="1"/>
  <c r="P24" i="25"/>
  <c r="Q24" i="25" s="1"/>
  <c r="J24" i="25"/>
  <c r="K24" i="25" s="1"/>
  <c r="P23" i="25"/>
  <c r="Q23" i="25" s="1"/>
  <c r="J23" i="25"/>
  <c r="K23" i="25" s="1"/>
  <c r="P22" i="25"/>
  <c r="Q22" i="25" s="1"/>
  <c r="J22" i="25"/>
  <c r="K22" i="25" s="1"/>
  <c r="P21" i="25"/>
  <c r="Q21" i="25" s="1"/>
  <c r="J21" i="25"/>
  <c r="K21" i="25" s="1"/>
  <c r="P14" i="25" l="1"/>
  <c r="Q14" i="25" s="1"/>
  <c r="P15" i="25"/>
  <c r="Q15" i="25" s="1"/>
  <c r="P16" i="25"/>
  <c r="Q16" i="25" s="1"/>
  <c r="P17" i="25"/>
  <c r="Q17" i="25" s="1"/>
  <c r="P18" i="25"/>
  <c r="Q18" i="25" s="1"/>
  <c r="P19" i="25"/>
  <c r="Q19" i="25" s="1"/>
  <c r="P20" i="25"/>
  <c r="Q20" i="25" s="1"/>
  <c r="P13" i="25"/>
  <c r="Q13" i="25" s="1"/>
  <c r="J14" i="25"/>
  <c r="K14" i="25" s="1"/>
  <c r="J15" i="25"/>
  <c r="K15" i="25" s="1"/>
  <c r="J16" i="25"/>
  <c r="K16" i="25" s="1"/>
  <c r="J17" i="25"/>
  <c r="K17" i="25" s="1"/>
  <c r="J18" i="25"/>
  <c r="K18" i="25" s="1"/>
  <c r="J19" i="25"/>
  <c r="K19" i="25" s="1"/>
  <c r="J20" i="25"/>
  <c r="K20" i="25" s="1"/>
  <c r="J13" i="25"/>
  <c r="K13" i="25" s="1"/>
  <c r="A16" i="25"/>
</calcChain>
</file>

<file path=xl/sharedStrings.xml><?xml version="1.0" encoding="utf-8"?>
<sst xmlns="http://schemas.openxmlformats.org/spreadsheetml/2006/main" count="942" uniqueCount="253">
  <si>
    <t>MATRIZ DE RIESGOS</t>
  </si>
  <si>
    <t>OBJETO DEL PROCESO</t>
  </si>
  <si>
    <t>SUMINISTRO DE REACTIVOS PARA EL LABORATORIO DE AGUAS DE LA EAAB ESP</t>
  </si>
  <si>
    <t>PRESUPUESTO OFICIAL</t>
  </si>
  <si>
    <t>NOVENTA Y CUATRO MILLONES SEISCIENTOS VEINTIDÓS MIL CIENTO VEINTE DE PESOS M/CTE. ($94.622.120) M/CTE</t>
  </si>
  <si>
    <t>N</t>
  </si>
  <si>
    <t>Clase</t>
  </si>
  <si>
    <t>Fuente</t>
  </si>
  <si>
    <t>Etapa</t>
  </si>
  <si>
    <t>Tipo</t>
  </si>
  <si>
    <t>Descripción</t>
  </si>
  <si>
    <t>Consecuencia de la ocurrencia del evento</t>
  </si>
  <si>
    <t>Probabilidad</t>
  </si>
  <si>
    <t>Impacto</t>
  </si>
  <si>
    <t>Valoración</t>
  </si>
  <si>
    <t>Categoría</t>
  </si>
  <si>
    <t>¿A quién se le asigna?</t>
  </si>
  <si>
    <t>Tratamiento/Control a ser implementado</t>
  </si>
  <si>
    <t>Impacto después del tratamiento</t>
  </si>
  <si>
    <t>¿Afecta la ejecución del contrato?</t>
  </si>
  <si>
    <t>Responsable por implementar el tratamiento</t>
  </si>
  <si>
    <t>Fecha estimada en que se inicia el tratamiento</t>
  </si>
  <si>
    <t>Fecha estimada en que se completa el tratamiento</t>
  </si>
  <si>
    <t>Monitoreo y revisión</t>
  </si>
  <si>
    <t xml:space="preserve">Valoración </t>
  </si>
  <si>
    <t>¿Cómo se realiza  el monitoreo?</t>
  </si>
  <si>
    <t>Periodicidad</t>
  </si>
  <si>
    <t>GENERAL</t>
  </si>
  <si>
    <t>INTERNA</t>
  </si>
  <si>
    <t>PRECONTRACTUAL</t>
  </si>
  <si>
    <t>OPERACIONALES</t>
  </si>
  <si>
    <t xml:space="preserve">Seleccionar un contratista que no tenga las capacidades para cumplir con el objeto contractual </t>
  </si>
  <si>
    <t>Elegir un Contratista que no resulte idóneo para llevar a cabo el objeto contractual. Retrasos en la ejecución del contrato. Incumplimientos.</t>
  </si>
  <si>
    <t>2 - Media-Baja</t>
  </si>
  <si>
    <t>3 - Media-Alta</t>
  </si>
  <si>
    <t>Empresa</t>
  </si>
  <si>
    <t>La estructuración del proceso de selección considera criterios generales de análisis y estudios de mercado para actividades y/o trabajos similares a los requeridos para la ejecución del contrato. Verificar la información suministrada por el proponente para verificar que tenga la capacidad administrativa, financiera y técnica para ejecutar las labores contratadas.  Identificar a los posibles oferentes con capacidad de cumplir con el objeto contractual.</t>
  </si>
  <si>
    <t>SI</t>
  </si>
  <si>
    <t>Desde el acto de apertura del proceso de contratación</t>
  </si>
  <si>
    <t>Hasta la fecha de adjudicación del Contrato</t>
  </si>
  <si>
    <t xml:space="preserve">Seguimiento de procesos, procedimientos y registros </t>
  </si>
  <si>
    <t>Cuando se requiera la actividad.</t>
  </si>
  <si>
    <t>REGULATORIOS</t>
  </si>
  <si>
    <t xml:space="preserve">Seleccionar a un contratista que esté inmerso en una inhabilidad o incompatibilidad </t>
  </si>
  <si>
    <t>Nulidad del Contrato de acuerdo con el artículo 44 numeral 1 de la Ley 80 de 1993</t>
  </si>
  <si>
    <t>Con la presentación de la propuesta los proponentes declararán bajo la gravedad de juramento no encontrarse inmersos en inhabilidades o incompatibilidades. Adicionalmente, la entidad realizará la verificación correspondiente en los registros públicos.</t>
  </si>
  <si>
    <t>1 - Baja</t>
  </si>
  <si>
    <t>Desde la Fecha de Cierre de la invitación</t>
  </si>
  <si>
    <t>Hasta la fecha de suscripción del Contrato</t>
  </si>
  <si>
    <t>Falta de claridad en la descripción de las normas técnicas, condiciones técnicas, obligaciones técnicas, condiciones particulares y/o especificaciones técnicas.</t>
  </si>
  <si>
    <t xml:space="preserve">Potenciales oferentes se pueden abstener de presentar propuesta ya que las condiciones contractuales no son claras. Reprogramación de actividades para apertura de nueva invitación. Posibilidad de incremento en costos. Restructuración del proceso de contratación. Apertura de nueva invitación. Retrasos en los plazos derivados de la expedición de adendas adicionales. </t>
  </si>
  <si>
    <t>Revisión de las condiciones contractuales. Requerir la participación de las áreas involucradas en el proceso para revisar las normas técnicas, condiciones técnicas, obligaciones técnicas y/o cualquier otra relacionada  en las condiciones del contrato. Revisar los estudios técnicos desarrollados durante la estructuración del proceso de contratación.</t>
  </si>
  <si>
    <t>Desde el inicio de la Etapa de Planeación del Proceso de Contratación</t>
  </si>
  <si>
    <t xml:space="preserve">Seguimiento de procesos, procedimientos y análisis realizados como parte de la estructuración del proceso de contratación </t>
  </si>
  <si>
    <t>Durante la ejecución de la estructuración del proceso de contratación</t>
  </si>
  <si>
    <t>Inadecuada definición de los requisitos  habilitantes y criterios para la adjudicación del contrato.</t>
  </si>
  <si>
    <t xml:space="preserve">Potenciales oferentes con capacidad para ejecutar las actividades del contrato pueden ser rechazados o se pueden abstener de presentar propuesta. Afectación de la pluralidad de oferentes en el proceso de contratación. Restructuración del proceso de selección. </t>
  </si>
  <si>
    <t xml:space="preserve">Revisión de los requisitos habilitantes y criterios aplicables durante la estructuración de la propuesta, de acuerdo con las normas vigentes. </t>
  </si>
  <si>
    <t>Desde  el inicio de la Etapa de Planeación Proceso de Contratación</t>
  </si>
  <si>
    <t>CONTRACTUAL</t>
  </si>
  <si>
    <t>Errores en las condiciones y términos, unidades, especificaciones, descripción del proyecto y/o estudios previos, operaciones aritméticas, etc.</t>
  </si>
  <si>
    <t xml:space="preserve">Potenciales oferentes se pueden abstener de presentar propuesta ya que las especificaciones del proyecto o las condiciones y términos no son claros. Revisión de las condiciones técnicas y financieras contempladas en el contrato. Ampliación en los plazos de ejecución por la necesidad de expedir adendas adicionales. </t>
  </si>
  <si>
    <t>La estructuración de las condiciones y términos comprendió el estudio detallado para determinar la forma en que la necesidad de la entidad puede ser satisfecha por los proponentes. Seguimiento y revisión de la estructuración del proceso por parte de la EAAB.</t>
  </si>
  <si>
    <t xml:space="preserve">Que los alcances del Objeto del contrato se queden cortos o sean insuficientes frente a las necesidades de la Empresa </t>
  </si>
  <si>
    <t>Que no se satisfagan las expectativas y/o necesidades de la Entidad durante la ejecución del contrato. Incremento en costos. Posible ampliación del plazo de ejecución del contrato.</t>
  </si>
  <si>
    <t xml:space="preserve">Revisión de la necesidad y re estructuración completa de los estudios previos con acompañamiento del área de contratación y Compras  </t>
  </si>
  <si>
    <t>NO</t>
  </si>
  <si>
    <t xml:space="preserve">Desde la aprobación de los estudios previos </t>
  </si>
  <si>
    <t>Hasta la Legalización</t>
  </si>
  <si>
    <t xml:space="preserve">Monitoreo de las etapas precontractuales y asesoramiento con el área de Contratación y compras </t>
  </si>
  <si>
    <t>Cronograma de planeación</t>
  </si>
  <si>
    <t>ESPECÍFICA</t>
  </si>
  <si>
    <t>FINANCIEROS</t>
  </si>
  <si>
    <t>Que la estimación del presupuesto no sea concordante con las obligaciones del contrato. </t>
  </si>
  <si>
    <t>Retrasos en la ejecución del contrato. Reprogramación de actividades. Incremento en costos.</t>
  </si>
  <si>
    <t>Examen de la necesidad con las diferentes áreas de la Empresa en la etapa de estudios previos. Análisis de otros contratos celebrados por la empresa con objetos contractuales similares para realizar el calculo del presupuesto. Análisis de los costos de las empresas del sector con base en las cotizaciones solicitadas.</t>
  </si>
  <si>
    <t>Desde la estructuración de los estudios previos </t>
  </si>
  <si>
    <t>Hasta la suscripción del contrato </t>
  </si>
  <si>
    <t>Monitoreo de las etapas precontractuales</t>
  </si>
  <si>
    <t>Suspensión del proceso de adjudicación antes de la firma del contrato.</t>
  </si>
  <si>
    <t>Retrasos en la ejecución del contrato. Incremento en costos. Reprogramación de actividades.</t>
  </si>
  <si>
    <t>4 - Alta</t>
  </si>
  <si>
    <t>Estructuración de un proceso de selección en cumplimiento de la ley aplicable y con apego a las reglas que gobiernan el proceso, para evitar que se configuren las causales de suspensión previstas en la ley.</t>
  </si>
  <si>
    <t>Desde la fecha de adjudicación del contrato</t>
  </si>
  <si>
    <t>Hasta la fecha de Suscripción del Contrato</t>
  </si>
  <si>
    <t xml:space="preserve">Seguimiento a los procedimientos requeridos para suscribir el Contrato </t>
  </si>
  <si>
    <t>Desde el momento en que se adjudique el contrato hasta que se dé inicio al mismo</t>
  </si>
  <si>
    <t>TECNOLÓGICOS</t>
  </si>
  <si>
    <t>Problemas o fallas en la plataforma tecnológica de la Empresa y/o sistemas de comunicación (voz y datos) requeridos durante la ejecución del contrato.</t>
  </si>
  <si>
    <t xml:space="preserve">Demoras en el inicio de la ejecución del contrato. Reprogramación de actividades. </t>
  </si>
  <si>
    <t xml:space="preserve">Contar con una línea de acceso a internet y/o con planes de contingencia para ejecutar y/o tramitar el proceso.   </t>
  </si>
  <si>
    <t xml:space="preserve">Que el Contratista se niegue firmar el contrato </t>
  </si>
  <si>
    <t>No poder iniciar a tiempo la ejecución del contrato. Incumplimiento.</t>
  </si>
  <si>
    <t>Contratista</t>
  </si>
  <si>
    <t xml:space="preserve">Reunión entre la EAAB y el Contratista para establecer las razones por las cuales se abstiene de firmar el contrato. </t>
  </si>
  <si>
    <t>Empresa y Contratista</t>
  </si>
  <si>
    <t xml:space="preserve">Durante la Planificación del contrato </t>
  </si>
  <si>
    <t xml:space="preserve">Hasta la Contratación </t>
  </si>
  <si>
    <t xml:space="preserve">Reuniones de seguimiento </t>
  </si>
  <si>
    <t xml:space="preserve">Durante la contratación </t>
  </si>
  <si>
    <t>Demora en el cumplimiento de los requisitos previos necesarios para la firma del acta de inicio.</t>
  </si>
  <si>
    <t xml:space="preserve">Demoras en el inicio de la ejecución del contrato. Reprogramación de actividades. Incremento en costos. </t>
  </si>
  <si>
    <t xml:space="preserve">Exigir al contratista adjudicatario el cumplimiento de los requisitos contractuales. </t>
  </si>
  <si>
    <t>Adjudicación del contrato</t>
  </si>
  <si>
    <t>Perfeccionamiento e inicio del contrato</t>
  </si>
  <si>
    <t>Monitoreo y seguimiento con el contratista y el …………………</t>
  </si>
  <si>
    <t>Durante el proceso precontractual</t>
  </si>
  <si>
    <t>EXTERNA</t>
  </si>
  <si>
    <t>LA/FT</t>
  </si>
  <si>
    <t>Vincular una contraparte que se encuentre relacionada en listas restrictivas o que cuente con antecedentes asociados a riesgos de lavado de activos y financiación del terrorismo.</t>
  </si>
  <si>
    <t>Afectación reputacional de la EAAB-ESP e incursión en trámites administrativos asociados al reporte de operaciones sospechosas y demás a que haya lugar ante las autoridades correspondientes</t>
  </si>
  <si>
    <t>La contraparte deberá entregar en la etapa precontractual y durante toda la relación contractual la información que le sea solicitada; La EAAB-ESP deberá monitorear y consultar fuentes de información para tener un adecuado conocimiento de la contraparte en la etapa precontractual y durante toda la relación contractual.</t>
  </si>
  <si>
    <t>Proceso de selección</t>
  </si>
  <si>
    <t>Fecha de terminación del contrato</t>
  </si>
  <si>
    <t>Seguimiento y monitoreo a la informaicón entregada y la que se obtenga de fuentes externas</t>
  </si>
  <si>
    <t>En la forma y periodicidad establecida por la Resolución que implementa el SARLAFT en la EAAB-ESP</t>
  </si>
  <si>
    <t>Riesgos de corrupción durante los procesos de contratación (contratación de bienes que no corresponden a la realidad del mercado, selección  de proveedores de bienes y servicios en que se omiten los principios de transparencia y publicidad y divulgación a terceros de información privilegiada utilizada para la elaboración de los estudios previos o de condiciones y términos de los procesos de selección).</t>
  </si>
  <si>
    <t>Riesgo reputacional. Sanciones legales y/o administrativas. Impacto legal por demandas de otros proponentes. Incremento en costos. Pago de sanciones. Investigaciones disciplinarias de los entes de control.</t>
  </si>
  <si>
    <t>Aplicación del Manual de Contratación resolución vigente. Cumplir con la publicación relacionada con los procesos contractuales como se contempla en la ley 1712 de 2014 en el sistema de información de invitaciones PCAB de la EAAB. Publicación del plan anual de adquisiciones en el sistema de información de invitaciones de la EAAB. Publicación en la pagina web de la matriz de riesgos de corrupción para consulta a los grupos de interés.</t>
  </si>
  <si>
    <t xml:space="preserve">Durante la Planificación del proceso </t>
  </si>
  <si>
    <t xml:space="preserve">Errores u omisiones del contratista en la lectura, procesamiento e interpretación de las actividades u obligaciones relacionadas con el objeto del contrato, derivando en fallas, desviaciones o errores en la ejecución de las mismas. </t>
  </si>
  <si>
    <t xml:space="preserve">Reprogramación de actividades. Demoras en la ejecución de las actividades. </t>
  </si>
  <si>
    <t xml:space="preserve">Una vez revisadas las condiciones de la invitación el contratista puede solicitar a la EAAB las aclaraciones que considere necesarias a las condiciones y términos. Si el contratista decide presentar propuesta con base en la información suministrada, es responsable de ejecutar el contrato en las condiciones pactadas. 
</t>
  </si>
  <si>
    <t>Fecha de publicación de los términos y condiciones</t>
  </si>
  <si>
    <t>Fecha de cierre</t>
  </si>
  <si>
    <t>Plazo otorgado para la presentación de observaciones</t>
  </si>
  <si>
    <t>Insuficiencia en los métodos implementados para ejecución de las actividades del contrato, por errores u omisiones en el direccionamiento de dichas actividades por parte del personal de dirección o supervisión del contratista.</t>
  </si>
  <si>
    <t xml:space="preserve">Reprocesos en la ejecución de las actividades. Reprogramación de actividades. Tiempos muertos. </t>
  </si>
  <si>
    <t xml:space="preserve">Incluir en el plan operativo como ítem crítico de control la revisión metodológica de las actividades de suministro de materiales. Designar un responsable con la capacidad y el conocimiento necesario para direccionar las actividades a ejecutar. </t>
  </si>
  <si>
    <t>Fecha de inicio del contrato</t>
  </si>
  <si>
    <t>Verificación cronograma de ejecución</t>
  </si>
  <si>
    <t>Durante todo el plazo de ejecución del contrato, en cada comité de seguimiento de avance.</t>
  </si>
  <si>
    <t>Demoras en los pagos por parte del contratista a los trabajadores y personal del contrato en relación con salarios, prestaciones sociales y demás beneficios a que tengan derecho, por errores, omisiones, actos deshonestos del contratista.</t>
  </si>
  <si>
    <t>Suspensión del contrato. Multas o sanciones por ejecución del contrato sin cumplimiento de requisitos legales.</t>
  </si>
  <si>
    <t xml:space="preserve">Validar vinculaciones al sistema de seguridad social de todo el personal involucrado en el contrato. Requerir comprobantes de pago de nómina y aportes al SGSS. </t>
  </si>
  <si>
    <t>Cuadros de monitoreo y control del personal vinculado al contrato. Verificación de cumplimiento de requisitos legales.</t>
  </si>
  <si>
    <t>Durante todo el plazo de ejecución del contrato y previo a realizar cada pago al contratista.</t>
  </si>
  <si>
    <t>Sanciones o multas por errores u omisiones en el cumplimiento del suministro de la dotación, elementos de seguridad y/o bioseguridad, necesarios para la ejecución de las actividades del contrato</t>
  </si>
  <si>
    <t xml:space="preserve">Suspensión de las labores. Reprogramación de actividades. Incremento en costos. </t>
  </si>
  <si>
    <t>Establecer procedimientos de control y cadena de responsabilidad en el plan de gestión de salud y seguridad en el trabajo. Verificar afiliaciones y pagos al SGSS. Cumplir con las normas vigentes respecto al suministro de la dotación, elementos de seguridad y/o bioseguridad de acuerdo con las normas legales y las actividades a realizar.</t>
  </si>
  <si>
    <t>Plan de gestión de salud y seguridad en el trabajo</t>
  </si>
  <si>
    <t>Durante todo el plazo de ejecución del contrato, en cada comité de seguimiento de avance a la ejecución de las actividades.</t>
  </si>
  <si>
    <t>Daños o perjuicios a empleados por accidentes laborales con incapacidad temporal o permanente o muerte.</t>
  </si>
  <si>
    <t xml:space="preserve">Reprogramación de actividades. Demoras en la ejecución del contrato. Suspensión de los trabajos. Incremento en costos. </t>
  </si>
  <si>
    <t xml:space="preserve">Establecer plan de gestión de salud y seguridad en el trabajo con participación de SISO/HSEQ. Validar afiliaciones y pagos al SGSS. </t>
  </si>
  <si>
    <t>Plan de Gestión de Salud y Seguridad en el Trabajo</t>
  </si>
  <si>
    <t>DE LA NATURALEZA</t>
  </si>
  <si>
    <t>Incapacidades médicas del personal por enfermedad causada por factores biológicos propios de la zona de trabajo o externos como el COVID-19</t>
  </si>
  <si>
    <t>Retrasos en la ejecución del contrato. Reprogramación de actividades. Incremento en costos. Demandas.</t>
  </si>
  <si>
    <t>Incluir en el plan operativo como ítem crítico de control el seguimiento del estado de fenómenos biológicos en la zona de labores. Cumplir con los decretos, normas y/o resoluciones emitidos por el Gobierno Nacional o las autoridades competentes sobre el manejo de enfermedades epidemiológicas, infecciosas y/o pandémicas.</t>
  </si>
  <si>
    <t>Fallas, demoras o errores en el suministro de materiales requeridos para la ejecución del contrato por problemas o fallas en las vías de acceso o falta de medios de transporte a los lugares en los que se deban realizar las labores. Errores u omisiones en la coordinación del personal asignado para la ejecución del contrato.</t>
  </si>
  <si>
    <t xml:space="preserve">Reprogramación de actividades. Demoras en la ejecución del contrato. Incremento en costos. </t>
  </si>
  <si>
    <t xml:space="preserve">Implementar actividades para garantizar la entrega de los bienes requeridos para la ejecución de las actividades del contrato y cumplir con el cronograma establecido. Implementar planes de contingencia para contar con rutas alternas de acceso y con medios de transporte alternativos. Designar personal responsable de organizar la entrega de los bienes y de coordinar el personal que va a ejecutar las labores. </t>
  </si>
  <si>
    <t>Errores u omisiones en la coordinación e integración de personal y recurso humano requeridos para la ejecución de las actividades del contrato.</t>
  </si>
  <si>
    <t xml:space="preserve">Designar personal responsable de hacer el seguimiento a la coordinación e integración de los repuestos y el personal necesario para ejecutar las actividades del contrato. Establecer en el plan operativo actividades críticas y hacer seguimiento. </t>
  </si>
  <si>
    <t>Incumplimiento, cumplimiento tardío o defectuoso en el suministromateriales y demás servicios conexos necesarios para la ejecución de las actividades.</t>
  </si>
  <si>
    <t xml:space="preserve">Reprogramación de actividades. Demoras en la ejecución del contrato. Incremento en costos. Reclamaciones por incumplimiento.
</t>
  </si>
  <si>
    <t xml:space="preserve">Incluir en el plan operativo el seguimiento a la entrega de los repuestos y demás bienes necesarios para la ejecución de las actividades del contrato en los plazos pactados. Exigir el cumplimiento de los plazos incluida la oportuna solicitud de importación de repuestos y la de entrega de los bienes al fabricante y/o proveedor. </t>
  </si>
  <si>
    <t>Demoras y/o fallas en los procesos y operaciones de tesorería generando demoras en los pagos al contratista.</t>
  </si>
  <si>
    <t>Suspensión de los trabajos. Reprogramación de actividades. Demoras en la ejecución del contrato.</t>
  </si>
  <si>
    <t>Establecer y difundir requisitos de pago, elaborar lista de chequeo de requisitos. Establecer puntos intermedios de control en el proceso de tesorería para generar alertas tempranas.</t>
  </si>
  <si>
    <t>Informes mensuales</t>
  </si>
  <si>
    <t>Mensual</t>
  </si>
  <si>
    <t>Daños o pérdida delos materiales o demoras en la ejecución de las actividades del contrato a consecuencia de Incendio y/o rayo, Explosión, Daños por agua o cualquier otro evento asegurable bajo una póliza de Daños materiales.</t>
  </si>
  <si>
    <t xml:space="preserve">Destrucción total o parcial de los bienes. Retrasos en la ejecución del contrato. Reprogramación de actividades. Incremento en costos. Suspensión del contrato. </t>
  </si>
  <si>
    <t xml:space="preserve">Implementar las protecciones físicas contra incendio que se requieran durante la ejecución de las actividades del contrato. Mantener asegurados los bienes hasta la firma del acta de entrega. </t>
  </si>
  <si>
    <t>Revisión después de ocurrido el suceso</t>
  </si>
  <si>
    <t>Una vez se presente el hecho</t>
  </si>
  <si>
    <t>SOCIALES O POLÍTICOS</t>
  </si>
  <si>
    <t xml:space="preserve">Daños o pérdida delos materiales o demoras en la ejecución de las actividades del contrato por ocurrencia de fenómenos como:  Asonada, motín, conmoción civil o popular y huelga y Actos mal intencionados de terceros incluyendo actos terroristas y sabotaje. </t>
  </si>
  <si>
    <t xml:space="preserve">Incluir como ítem crítico de control el seguimiento del estado del orden público. Implementar las medidas de seguridad para proteger sus bienes y/o los de propiedad de terceros bajo su cuidado, tenencia y control. Verificar con las autoridades competentes el estado del orden público. Mantener asegurados los bienes hasta la firma del acta de entrega. </t>
  </si>
  <si>
    <t xml:space="preserve">Daños o pérdida de los materiales o demoras en la ejecución del contrato por ocurrencia de fenómenos de la naturaleza como: terremoto, temblor, anegación, avalancha, deslizamiento, granizo, lluvias fuertes, vientos huracanados, vendavales, riesgos geológicos, hidrológicos, freáticos u otros eventos de la naturaleza. </t>
  </si>
  <si>
    <t xml:space="preserve">Tener como ítem de control el seguimiento al estado del clima para implementar el cronograma para la realización de actividades. Implementar medidas de protección para proteger los bienes. Mantener asegurados los bienes hasta la firma del acta de entrega. </t>
  </si>
  <si>
    <t>Hurto y/o hurto calificado de los materiales. o demás bienes necesarios para la ejecución del contrato.</t>
  </si>
  <si>
    <t>Reprogramación de actividades. Demoras en la ejecución del contrato. Suspensión de los trabajos. Incremento en costos.</t>
  </si>
  <si>
    <t xml:space="preserve">Incluir en el plan operativo como ítem crítico de control el seguimiento a las condiciones de seguridad. Implementar las medidas de seguridad para proteger sus bienes y/o los de propiedad de terceros. Mantener asegurados los bienes hasta la firma del acta de entrega. </t>
  </si>
  <si>
    <t>Variación de los costos de los materiales requeridos para las actividades del contrato por variaciones en la TRM, si los bienes son importados</t>
  </si>
  <si>
    <t>Modificaciones al alcance del contrato. Incremento en costos</t>
  </si>
  <si>
    <t xml:space="preserve">Realizar un presupuesto debidamente estructurado (ingresos, costos, gastos fijos, gastos variables, etc.) para determinar los supuestos críticos, el impacto cambiario y establecer la reserva de contingencia respectiva para incluirla en la propuesta económica. Si se presenta un desequilibrio económico durante la ejecución del contrato, el contratista deberá soportarlo ante la EAAB con los estudios técnicos, financieros y jurídicos que se requieran. </t>
  </si>
  <si>
    <t>Seguimiento permanente
Revisión ejecución presupuestal</t>
  </si>
  <si>
    <t>ECONÓMICOS</t>
  </si>
  <si>
    <t>Variación de los repuestos delos materiales o incremento en los costos del personal requerido para la ejecución de las actividades del contrato por efecto de la inflación.</t>
  </si>
  <si>
    <t xml:space="preserve">Realizar un presupuesto debidamente estructurado (ingresos, costos, gastos fijos, gastos variables, etc.) para determinar los supuestos críticos y establecer la reserva de contingencia respectiva para incluirla dentro de la propuesta económica. Si se presenta un desequilibrio económico durante la ejecución del contrato, el contratista deberá soportarlo ante la EAAB con los estudios técnicos, financieros y jurídicos que se requieran. </t>
  </si>
  <si>
    <t>Variación de los costos de recursos financieros requeridos para la ejecución de las actividades del contrato por variación de las tasas de interés.</t>
  </si>
  <si>
    <t>Variación de costos de los materiales  requeridos para la ejecución de las actividades del contrato por desequilibrio en los niveles de oferta y demanda</t>
  </si>
  <si>
    <t xml:space="preserve">Realizar un presupuesto debidamente estructurado (ingresos, costos, gastos fijos, gastos variables, etc.) para determinar los supuestos críticos y establecer la reserva de contingencia para incluirla en la propuesta económica. Si se presenta un desequilibrio económico durante la ejecución del contrato deberá soportarlo con los estudios técnicos, financieros y jurídicos que solicite la EAAB para revisión y análisis. </t>
  </si>
  <si>
    <t>Daños o pérdidas demateriales requeridos para la ejecución de las actividades del contrato por actos voluntarios o culposos de empleados</t>
  </si>
  <si>
    <t>Reprogramación de actividades. Demoras en la ejecución del contrato. Incremento en costos.</t>
  </si>
  <si>
    <t xml:space="preserve">El personal asignado para la ejecución del contrato deberá contar con experiencia, idoneidad y estar debidamente capacitado. Establecer niveles de responsabilidad sobre los bienes entregados en custodia para realizar las labores. </t>
  </si>
  <si>
    <t>Cuadros de monitoreo y control del personal vinculado al contrato</t>
  </si>
  <si>
    <t>Ineficiencia en el manejo demateriales, daños o pérdida de los bienes por falta de habilidad y/o conocimiento de empleados.</t>
  </si>
  <si>
    <t xml:space="preserve">Implementar actividades de revisión y verificación de las hojas de vida para garantizar que los empleados asignados para la ejecución del contrato cuenten con la experiencia, capacitación e idoneidad necesaria. </t>
  </si>
  <si>
    <t>Errores o fallas en proceso de manejo de inventarios delos materiales requeridos para la ejecución del contrato, derivando en costos por pérdidas en inventario</t>
  </si>
  <si>
    <t xml:space="preserve">Establecer en el plan operativo instancias de control de inventario. Designar personal responsable de hacer el seguimiento y control. Establecer cadena de responsabilidad en la custodia de bienes. </t>
  </si>
  <si>
    <t>Control stock de inventarios</t>
  </si>
  <si>
    <t>Pérdidas por actos de hurto, hurto calificado, abuso de confianza, falsedad o falsificación o apropiación indebida de los bienes objeto del contrato realizados por el personal involucrado en  el contrato.</t>
  </si>
  <si>
    <t xml:space="preserve">Establecer un plan de auditoria, control y seguimiento de los bienes. Designar el personal encargado de la cadena de custodia y responsabilidad de los bienes. </t>
  </si>
  <si>
    <t>Soportes auditorias realizadas</t>
  </si>
  <si>
    <t xml:space="preserve">Fallas, mala y/o baja calidad de los materiales, por errores u omisiones en la validación de las especificaciones técnicas o normas técnicas frente al producto entregado. </t>
  </si>
  <si>
    <t xml:space="preserve">Retrasos en la ejecución del contrato. Reprogramación de actividades. Incremento en costos. Duplicación de actividades. </t>
  </si>
  <si>
    <t xml:space="preserve">Implementar plan de gestión de calidad para garantizar que los bienes suministrados cumplan con las especificaciones técnicas. Los bienes suministrados deberán ser originales, nuevos, no usados, ni remanufacturados, ni homologados, ni repotenciados, libres de defectos e imperfecciones. Suministrar certificados de garantía del fabricante. </t>
  </si>
  <si>
    <t>Acta de entrega y recibo de los bienes</t>
  </si>
  <si>
    <t>Devoluciones o reemplazo de los materiales  que se encuentren defectuosos o no  cumplan con los parámetros de calidad, diseño y/o funcionamiento.</t>
  </si>
  <si>
    <t>Reprogramación de actividades. Demoras en la ejecución del contrato. Incremento en costos. Duplicación de actividades.</t>
  </si>
  <si>
    <t xml:space="preserve">Contar con plan de gestión de calidad para garantizar que los materiales. Suministrar certificados de garantía del fabricante. </t>
  </si>
  <si>
    <t>Si</t>
  </si>
  <si>
    <t>Demoras en  radicación para pago por errores u omisiones  por parte del contratista en la elaboración de las actas y/o cuentas (correctamente diligenciadas y firmadas).</t>
  </si>
  <si>
    <t>Retrasos en la ejecución del contrato.
Incumplimiento del Programa Anualizado de Caja</t>
  </si>
  <si>
    <t xml:space="preserve">Validación de proceso de elaboración de actas y cuentas de cobro, capacitación al personal involucrado.
Establecer canal de comunicación para consultas de inquietudes frente al proceso de radicación y pago de cuentas.
</t>
  </si>
  <si>
    <t>Errores cometidos por el supervisor en la revisión y aprobación de las actas y/o cuentas que ocasionan demoras en su radicación o pago.</t>
  </si>
  <si>
    <t>Retrasos en la ejecución del contrato.</t>
  </si>
  <si>
    <t xml:space="preserve">Conocimiento de las metodologías a seguir en materia de supervisión para dar cumplimiento a los aspectos regulatorios en esta materia de acuerdo con los lineamientos establecidos por la EAAB. </t>
  </si>
  <si>
    <t>Manual de Supervisión e Interventoría</t>
  </si>
  <si>
    <t xml:space="preserve">Cambios en costos por cambios en la normatividad técnica, administrativa, jurídica y financiera en general, que se conoce entrarán en vigencia durante la ejecución del contrato aplicables a la actividad de la EAAB.
</t>
  </si>
  <si>
    <t>Modificaciones al contrato. Demoras en la ejecución del contrato. Incremento en costos.</t>
  </si>
  <si>
    <t xml:space="preserve">La EAAB deberá estudiar los cambios en la normatividad que puedan afectar los costos de ejecución del contrato para incluirlos dentro del presupuesto del proceso. </t>
  </si>
  <si>
    <t>Estructuración del proceso de contratación</t>
  </si>
  <si>
    <t>Cambios en costos por cambios en la normatividad técnica, administrativa, jurídica y financiera en general, que se conoce entrarán en vigencia durante la ejecución del contrato aplicables a la actividad del contratista.</t>
  </si>
  <si>
    <t xml:space="preserve">Realizar un presupuesto debidamente estructurado (ingresos, costos, gastos fijos, gastos variables, etc.) teniendo en cuenta los cambios normativos que puedan afectar la ejecución del contrato, para determinar los supuestos críticos y establecer la reserva de contingencia respectiva. </t>
  </si>
  <si>
    <t>Seguimiento permanente</t>
  </si>
  <si>
    <t>Falta de liquidez  por errores u omisiones del contratista en la estimación del flujo de caja del proyecto.</t>
  </si>
  <si>
    <t>Reprogramación de actividades. Demoras en la ejecución de actividades. Incremento en costos.</t>
  </si>
  <si>
    <t xml:space="preserve">Realizar análisis de sensibilidad en la estimación del flujo de caja, establecer reserva de contingencia de acuerdo con el máximo requerimiento de capital arrojado en el análisis de sensibilidad. </t>
  </si>
  <si>
    <t>Incumplimiento o abandono del contrato por parte del Contratista.</t>
  </si>
  <si>
    <t>Incumplimiento del contrato. Retrasos en la ejecución de las actividades.</t>
  </si>
  <si>
    <t>La EAAB deberá notificar por escrito a la Compañía de seguros que emitió la póliza de Cumplimiento del contrato. La EAAB podrá solicitar al Contratista y la Compañía aseguradora realizar las acciones necesarias para garantizar la ejecución del contrato.</t>
  </si>
  <si>
    <t>Cuando se observe el incumplimiento a las condiciones pactadas.</t>
  </si>
  <si>
    <t>Al momento de imponer la multa al contratista</t>
  </si>
  <si>
    <t>Incumplimiento del cronograma establecido</t>
  </si>
  <si>
    <t>Incumplimiento del plazo contractual, incumplimiento del objeto del contrato, Atrasos en las actividades.</t>
  </si>
  <si>
    <t>Seguimiento permanente al cronograma aprobado por la EAAB y/o el supervisor del contrato. La EAAB deberá notificar por escrito al Contratista del incumplimiento del cronograma.</t>
  </si>
  <si>
    <t xml:space="preserve">Fecha de terminación del contrato </t>
  </si>
  <si>
    <t>Insolvencia o quiebra del Contratista.</t>
  </si>
  <si>
    <t>Incumplimiento del objeto contractual.</t>
  </si>
  <si>
    <t xml:space="preserve">Hacer un correcto manejo de sus finanzas, correcta y oportuna facturación y  la correcta programación del flujo de caja.  </t>
  </si>
  <si>
    <t>Fecha en la que pierden vigencia las pólizas de cumplimiento</t>
  </si>
  <si>
    <t>Control mensual</t>
  </si>
  <si>
    <t>Errores u omisiones en el cumplimiento y aplicación de las especificaciones técnicas o cualquier otra relacionada en el contrato.</t>
  </si>
  <si>
    <t>Retrasos en la ejecución del contrato. Reprogramación de actividades. Incremento en costos. Incumplimientos.</t>
  </si>
  <si>
    <t xml:space="preserve">Establecer en el plan de gestión de calidad actividades de revisión y verificación del cumplimiento de las especificaciones técnicas o cualquier otra exigida por la EAAB para la ejecución del contrato. </t>
  </si>
  <si>
    <t>Seguimiento a la ejecución de las actividades</t>
  </si>
  <si>
    <t>Perdidas o daños de los materiales durante su transporte o durante las operaciones de cargue y descargue.</t>
  </si>
  <si>
    <t>Reprogramación de las actividades. Demoras en la ejecución de las actividades. Incremento en costos.</t>
  </si>
  <si>
    <t>Contratar una empresa transportadora legalmente constituida y exigirle póliza de Transporte de mercancías y RC Transportistas. Si el transporte de los bienes se va a realizar en vehículos propios, el contratista deberá contar con póliza de Transporte de mercancías.</t>
  </si>
  <si>
    <t>Soportes emitidos por las empresas transportadoras</t>
  </si>
  <si>
    <t>Huelgas o paros que afecten los servicios de transporte de los bienes requeridos para la ejecución del contrato.</t>
  </si>
  <si>
    <t xml:space="preserve">Contemplar en el plan de contingencia alternativas para suplir los servicios, verificar rutas alternas de acceso. Contactar las autoridades competentes para hacer seguimiento al orden público del sector. </t>
  </si>
  <si>
    <t>Errores, omisiones o fallas en el cumplimiento de los protocolos de seguridad implementados por la EAAB o las autoridades competentes para el control de enfermedades epidemiológicas, pandémicas, infecciosas y/o transmisibles.</t>
  </si>
  <si>
    <t>Retrasos en la ejecución del contrato. Incapacidades médicas.</t>
  </si>
  <si>
    <t>Cumplir de manera perentoria con todos los decretos, normas, resoluciones y/o protocolos emitidos por las autoridades competentes y la EAAB, para el control enfermedades epidemiológicas, pandémicas, infecciosas y/o transmisibles, que se puedan presentar durante la ejecución de las actividades del contrato.</t>
  </si>
  <si>
    <t>SELECCIONE</t>
  </si>
  <si>
    <t>POSCONTRACTUAL</t>
  </si>
  <si>
    <t xml:space="preserve">AMBIENTALES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</si>
</sst>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quot;\ * #,##0.00_);_(&quot;$&quot;\ * \(#,##0.00\);_(&quot;$&quot;\ * &quot;-&quot;??_);_(@_)"/>
    <numFmt numFmtId="165" formatCode="_-&quot;$&quot;* #,##0.00_-;\-&quot;$&quot;* #,##0.00_-;_-&quot;$&quot;* &quot;-&quot;??_-;_-@_-"/>
    <numFmt numFmtId="166" formatCode="&quot;$&quot;#,##0"/>
  </numFmts>
  <fonts count="11">
    <font>
      <sz val="11"/>
      <color theme="1"/>
      <name val="Calibri"/>
      <family val="2"/>
      <scheme val="minor"/>
    </font>
    <font>
      <sz val="10"/>
      <color theme="1"/>
      <name val="Century Gothic"/>
      <family val="2"/>
    </font>
    <font>
      <sz val="10"/>
      <name val="Century Gothic"/>
      <family val="2"/>
    </font>
    <font>
      <sz val="10"/>
      <color theme="1"/>
      <name val="Calibri"/>
      <family val="2"/>
      <scheme val="minor"/>
    </font>
    <font>
      <sz val="10"/>
      <name val="Calibri"/>
      <family val="2"/>
      <scheme val="minor"/>
    </font>
    <font>
      <sz val="11"/>
      <color theme="1"/>
      <name val="Calibri"/>
      <family val="2"/>
      <scheme val="minor"/>
    </font>
    <font>
      <sz val="11"/>
      <color theme="1"/>
      <name val="Calibri"/>
      <family val="2"/>
    </font>
    <font>
      <b/>
      <sz val="11"/>
      <color theme="1"/>
      <name val="Calibri"/>
      <family val="2"/>
    </font>
    <font>
      <sz val="8"/>
      <name val="Arial"/>
      <family val="2"/>
    </font>
    <font>
      <sz val="10"/>
      <color rgb="FF000000"/>
      <name val="Calibri"/>
      <family val="2"/>
      <scheme val="minor"/>
    </font>
    <font>
      <sz val="10"/>
      <name val="Arial"/>
      <family val="2"/>
    </font>
  </fonts>
  <fills count="5">
    <fill>
      <patternFill patternType="none"/>
    </fill>
    <fill>
      <patternFill patternType="gray125"/>
    </fill>
    <fill>
      <patternFill patternType="solid">
        <fgColor rgb="FFD9D9D9"/>
        <bgColor indexed="64"/>
      </patternFill>
    </fill>
    <fill>
      <patternFill patternType="solid">
        <fgColor theme="0" tint="-0.249977111117893"/>
        <bgColor indexed="64"/>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165" fontId="5" fillId="0" borderId="0" applyFont="0" applyFill="0" applyBorder="0" applyAlignment="0" applyProtection="0"/>
    <xf numFmtId="164" fontId="5" fillId="0" borderId="0" applyFont="0" applyFill="0" applyBorder="0" applyAlignment="0" applyProtection="0"/>
  </cellStyleXfs>
  <cellXfs count="37">
    <xf numFmtId="0" fontId="0" fillId="0" borderId="0" xfId="0"/>
    <xf numFmtId="0" fontId="1" fillId="0" borderId="0" xfId="0" applyFont="1" applyAlignment="1">
      <alignment wrapText="1"/>
    </xf>
    <xf numFmtId="0" fontId="1" fillId="0" borderId="0" xfId="0" applyFont="1" applyAlignment="1">
      <alignment horizontal="center" wrapText="1"/>
    </xf>
    <xf numFmtId="0" fontId="1" fillId="0" borderId="0" xfId="0" applyFont="1" applyAlignment="1">
      <alignment vertical="center" wrapText="1"/>
    </xf>
    <xf numFmtId="0" fontId="2" fillId="0" borderId="0" xfId="0" applyFont="1" applyAlignment="1">
      <alignment wrapText="1"/>
    </xf>
    <xf numFmtId="0" fontId="2" fillId="0" borderId="0" xfId="0" applyFont="1" applyAlignment="1">
      <alignment vertical="center" wrapText="1"/>
    </xf>
    <xf numFmtId="0" fontId="3" fillId="0" borderId="1" xfId="0" applyFont="1" applyBorder="1" applyAlignment="1">
      <alignment horizontal="justify" vertical="center"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textRotation="90" wrapText="1"/>
    </xf>
    <xf numFmtId="0" fontId="3" fillId="0" borderId="1" xfId="0" applyFont="1" applyBorder="1" applyAlignment="1">
      <alignment horizontal="center" vertical="center" textRotation="90" wrapText="1"/>
    </xf>
    <xf numFmtId="0" fontId="4" fillId="0" borderId="1" xfId="0" applyFont="1" applyBorder="1" applyAlignment="1">
      <alignment horizontal="justify" vertical="center" wrapText="1"/>
    </xf>
    <xf numFmtId="0" fontId="6" fillId="0" borderId="0" xfId="0" applyFont="1" applyAlignment="1">
      <alignment horizontal="center" wrapText="1"/>
    </xf>
    <xf numFmtId="0" fontId="4" fillId="0" borderId="1" xfId="0" applyFont="1" applyBorder="1" applyAlignment="1">
      <alignment horizontal="center" vertical="center" textRotation="90"/>
    </xf>
    <xf numFmtId="0" fontId="3" fillId="4" borderId="1" xfId="0" applyFont="1" applyFill="1" applyBorder="1" applyAlignment="1">
      <alignment horizontal="center" vertical="center" textRotation="90"/>
    </xf>
    <xf numFmtId="0" fontId="3" fillId="0" borderId="1" xfId="0" applyFont="1" applyBorder="1" applyAlignment="1">
      <alignment horizontal="center" vertical="center" textRotation="90"/>
    </xf>
    <xf numFmtId="0" fontId="9" fillId="0" borderId="1" xfId="0" applyFont="1" applyBorder="1" applyAlignment="1">
      <alignment horizontal="justify" vertical="center" wrapText="1"/>
    </xf>
    <xf numFmtId="0" fontId="3" fillId="4" borderId="1" xfId="0" applyFont="1" applyFill="1" applyBorder="1" applyAlignment="1">
      <alignment horizontal="justify" vertical="center" wrapText="1"/>
    </xf>
    <xf numFmtId="0" fontId="4" fillId="4" borderId="1" xfId="0" applyFont="1" applyFill="1" applyBorder="1" applyAlignment="1">
      <alignment horizontal="justify" vertical="center" wrapText="1"/>
    </xf>
    <xf numFmtId="0" fontId="3" fillId="0" borderId="1" xfId="0" applyFont="1" applyBorder="1" applyAlignment="1">
      <alignment horizontal="justify" vertical="center"/>
    </xf>
    <xf numFmtId="0" fontId="3" fillId="4" borderId="1" xfId="0" applyFont="1" applyFill="1" applyBorder="1" applyAlignment="1">
      <alignment horizontal="justify" vertical="center"/>
    </xf>
    <xf numFmtId="0" fontId="3" fillId="0" borderId="1" xfId="0" applyFont="1" applyBorder="1" applyAlignment="1">
      <alignment vertical="center" wrapText="1"/>
    </xf>
    <xf numFmtId="0" fontId="3" fillId="0" borderId="1" xfId="0" applyFont="1" applyBorder="1" applyAlignment="1">
      <alignment horizontal="justify" vertical="center" wrapText="1" readingOrder="1"/>
    </xf>
    <xf numFmtId="14" fontId="9" fillId="4" borderId="1" xfId="0" applyNumberFormat="1" applyFont="1" applyFill="1" applyBorder="1" applyAlignment="1">
      <alignment horizontal="center" vertical="center" wrapText="1"/>
    </xf>
    <xf numFmtId="0" fontId="9" fillId="0" borderId="1" xfId="0" applyFont="1" applyBorder="1" applyAlignment="1">
      <alignment horizontal="center" vertical="center" textRotation="90" wrapText="1"/>
    </xf>
    <xf numFmtId="0" fontId="4" fillId="4" borderId="1" xfId="0" applyFont="1" applyFill="1" applyBorder="1" applyAlignment="1">
      <alignment horizontal="center" vertical="center" wrapText="1"/>
    </xf>
    <xf numFmtId="0" fontId="4" fillId="4" borderId="1" xfId="0" applyFont="1" applyFill="1" applyBorder="1" applyAlignment="1">
      <alignment horizontal="center" vertical="center" textRotation="90" wrapText="1"/>
    </xf>
    <xf numFmtId="0" fontId="3" fillId="0" borderId="1" xfId="0" applyFont="1" applyBorder="1" applyAlignment="1">
      <alignment vertical="center" textRotation="90" wrapText="1"/>
    </xf>
    <xf numFmtId="0" fontId="10" fillId="0" borderId="1" xfId="0" applyFont="1" applyBorder="1" applyAlignment="1">
      <alignment horizontal="center" vertical="center" textRotation="90"/>
    </xf>
    <xf numFmtId="0" fontId="8" fillId="2" borderId="1" xfId="0" applyFont="1" applyFill="1" applyBorder="1" applyAlignment="1">
      <alignment horizontal="center" vertical="center" textRotation="90" wrapText="1"/>
    </xf>
    <xf numFmtId="0" fontId="8" fillId="2"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3" borderId="1" xfId="0" applyFont="1" applyFill="1" applyBorder="1" applyAlignment="1">
      <alignment horizontal="center" vertical="center" textRotation="90" wrapText="1"/>
    </xf>
    <xf numFmtId="0" fontId="7" fillId="0" borderId="0" xfId="0" applyFont="1" applyAlignment="1">
      <alignment horizontal="center" wrapText="1"/>
    </xf>
    <xf numFmtId="0" fontId="7" fillId="0" borderId="0" xfId="0" applyFont="1" applyAlignment="1">
      <alignment horizontal="left" vertical="center" wrapText="1"/>
    </xf>
    <xf numFmtId="0" fontId="6" fillId="0" borderId="0" xfId="0" applyFont="1" applyAlignment="1">
      <alignment horizontal="center" vertical="center" wrapText="1"/>
    </xf>
    <xf numFmtId="166" fontId="6" fillId="0" borderId="0" xfId="1" applyNumberFormat="1" applyFont="1" applyFill="1" applyAlignment="1">
      <alignment horizontal="center" wrapText="1"/>
    </xf>
  </cellXfs>
  <cellStyles count="3">
    <cellStyle name="Moneda" xfId="1" builtinId="4"/>
    <cellStyle name="Moneda 2" xfId="2" xr:uid="{00000000-0005-0000-0000-000002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784369</xdr:colOff>
      <xdr:row>1</xdr:row>
      <xdr:rowOff>157306</xdr:rowOff>
    </xdr:from>
    <xdr:to>
      <xdr:col>20</xdr:col>
      <xdr:colOff>522277</xdr:colOff>
      <xdr:row>5</xdr:row>
      <xdr:rowOff>187613</xdr:rowOff>
    </xdr:to>
    <xdr:pic>
      <xdr:nvPicPr>
        <xdr:cNvPr id="2" name="Imagen 1">
          <a:extLst>
            <a:ext uri="{FF2B5EF4-FFF2-40B4-BE49-F238E27FC236}">
              <a16:creationId xmlns:a16="http://schemas.microsoft.com/office/drawing/2014/main" id="{838FED32-2AFE-4A41-9E0E-F3258BD6A36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979669" y="316056"/>
          <a:ext cx="3205008" cy="665307"/>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Zona%204_Alcantarillado/Proyectos-TDR/Matriz%20de%20Riesgos_Aguas%20Claras_Vfinal.xls" TargetMode="External"/><Relationship Id="rId1" Type="http://schemas.openxmlformats.org/officeDocument/2006/relationships/externalLinkPath" Target="/Zona%204_Alcantarillado/Proyectos-TDR/Matriz%20de%20Riesgos_Aguas%20Claras_V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Tabla CONPES 3714"/>
    </sheetNames>
    <sheetDataSet>
      <sheetData sheetId="0"/>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68536C-03CC-4538-81B3-8F9F620216C0}">
  <sheetPr>
    <tabColor theme="8" tint="0.39997558519241921"/>
  </sheetPr>
  <dimension ref="A6:X61"/>
  <sheetViews>
    <sheetView showGridLines="0" tabSelected="1" zoomScale="70" zoomScaleNormal="70" zoomScaleSheetLayoutView="55" zoomScalePageLayoutView="85" workbookViewId="0">
      <selection activeCell="C8" sqref="C8:W8"/>
    </sheetView>
  </sheetViews>
  <sheetFormatPr defaultColWidth="10.7109375" defaultRowHeight="13.15"/>
  <cols>
    <col min="1" max="2" width="7.7109375" style="2" customWidth="1"/>
    <col min="3" max="5" width="5.7109375" style="2" customWidth="1"/>
    <col min="6" max="6" width="42.7109375" style="1" customWidth="1"/>
    <col min="7" max="7" width="37.7109375" style="1" customWidth="1"/>
    <col min="8" max="12" width="4.7109375" style="1" customWidth="1"/>
    <col min="13" max="13" width="60.7109375" style="1" customWidth="1"/>
    <col min="14" max="19" width="4.7109375" style="1" customWidth="1"/>
    <col min="20" max="21" width="14.7109375" style="1" customWidth="1"/>
    <col min="22" max="22" width="19.28515625" style="1" customWidth="1"/>
    <col min="23" max="23" width="16.7109375" style="1" customWidth="1"/>
    <col min="24" max="25" width="10.7109375" style="1"/>
    <col min="26" max="26" width="0" style="1" hidden="1" customWidth="1"/>
    <col min="27" max="28" width="12" style="1" bestFit="1" customWidth="1"/>
    <col min="29" max="16384" width="10.7109375" style="1"/>
  </cols>
  <sheetData>
    <row r="6" spans="1:24" ht="26.65" customHeight="1">
      <c r="A6" s="12"/>
      <c r="B6" s="12"/>
      <c r="C6" s="12"/>
      <c r="D6" s="12"/>
      <c r="E6" s="12"/>
      <c r="F6" s="33" t="s">
        <v>0</v>
      </c>
      <c r="G6" s="33"/>
      <c r="H6" s="33"/>
      <c r="I6" s="33"/>
      <c r="J6" s="33"/>
      <c r="K6" s="33"/>
      <c r="L6" s="33"/>
      <c r="M6" s="33"/>
      <c r="N6" s="33"/>
      <c r="O6" s="33"/>
      <c r="P6" s="33"/>
      <c r="Q6" s="33"/>
      <c r="R6" s="33"/>
      <c r="S6" s="33"/>
      <c r="T6" s="33"/>
      <c r="U6" s="33"/>
      <c r="V6" s="33"/>
      <c r="W6" s="33"/>
    </row>
    <row r="7" spans="1:24" ht="30" customHeight="1">
      <c r="A7" s="34" t="s">
        <v>1</v>
      </c>
      <c r="B7" s="34"/>
      <c r="C7" s="35" t="s">
        <v>2</v>
      </c>
      <c r="D7" s="35"/>
      <c r="E7" s="35"/>
      <c r="F7" s="35"/>
      <c r="G7" s="35"/>
      <c r="H7" s="35"/>
      <c r="I7" s="35"/>
      <c r="J7" s="35"/>
      <c r="K7" s="35"/>
      <c r="L7" s="35"/>
      <c r="M7" s="35"/>
      <c r="N7" s="35"/>
      <c r="O7" s="35"/>
      <c r="P7" s="35"/>
      <c r="Q7" s="35"/>
      <c r="R7" s="35"/>
      <c r="S7" s="35"/>
      <c r="T7" s="35"/>
      <c r="U7" s="35"/>
      <c r="V7" s="35"/>
      <c r="W7" s="35"/>
    </row>
    <row r="8" spans="1:24" ht="30" customHeight="1">
      <c r="A8" s="34" t="s">
        <v>3</v>
      </c>
      <c r="B8" s="34"/>
      <c r="C8" s="36" t="s">
        <v>4</v>
      </c>
      <c r="D8" s="36"/>
      <c r="E8" s="36"/>
      <c r="F8" s="36"/>
      <c r="G8" s="36"/>
      <c r="H8" s="36"/>
      <c r="I8" s="36"/>
      <c r="J8" s="36"/>
      <c r="K8" s="36"/>
      <c r="L8" s="36"/>
      <c r="M8" s="36"/>
      <c r="N8" s="36"/>
      <c r="O8" s="36"/>
      <c r="P8" s="36"/>
      <c r="Q8" s="36"/>
      <c r="R8" s="36"/>
      <c r="S8" s="36"/>
      <c r="T8" s="36"/>
      <c r="U8" s="36"/>
      <c r="V8" s="36"/>
      <c r="W8" s="36"/>
    </row>
    <row r="10" spans="1:24" ht="35.1" customHeight="1">
      <c r="A10" s="31" t="s">
        <v>5</v>
      </c>
      <c r="B10" s="32" t="s">
        <v>6</v>
      </c>
      <c r="C10" s="32" t="s">
        <v>7</v>
      </c>
      <c r="D10" s="32" t="s">
        <v>8</v>
      </c>
      <c r="E10" s="32" t="s">
        <v>9</v>
      </c>
      <c r="F10" s="31" t="s">
        <v>10</v>
      </c>
      <c r="G10" s="31" t="s">
        <v>11</v>
      </c>
      <c r="H10" s="32" t="s">
        <v>12</v>
      </c>
      <c r="I10" s="32" t="s">
        <v>13</v>
      </c>
      <c r="J10" s="32" t="s">
        <v>14</v>
      </c>
      <c r="K10" s="32" t="s">
        <v>15</v>
      </c>
      <c r="L10" s="29" t="s">
        <v>16</v>
      </c>
      <c r="M10" s="30" t="s">
        <v>17</v>
      </c>
      <c r="N10" s="30" t="s">
        <v>18</v>
      </c>
      <c r="O10" s="30"/>
      <c r="P10" s="30"/>
      <c r="Q10" s="30"/>
      <c r="R10" s="29" t="s">
        <v>19</v>
      </c>
      <c r="S10" s="29" t="s">
        <v>20</v>
      </c>
      <c r="T10" s="29" t="s">
        <v>21</v>
      </c>
      <c r="U10" s="29" t="s">
        <v>22</v>
      </c>
      <c r="V10" s="30" t="s">
        <v>23</v>
      </c>
      <c r="W10" s="30"/>
      <c r="X10" s="3"/>
    </row>
    <row r="11" spans="1:24" ht="35.1" customHeight="1">
      <c r="A11" s="31"/>
      <c r="B11" s="32"/>
      <c r="C11" s="32"/>
      <c r="D11" s="32"/>
      <c r="E11" s="32"/>
      <c r="F11" s="31"/>
      <c r="G11" s="31"/>
      <c r="H11" s="32"/>
      <c r="I11" s="32"/>
      <c r="J11" s="32"/>
      <c r="K11" s="32"/>
      <c r="L11" s="29"/>
      <c r="M11" s="30"/>
      <c r="N11" s="29" t="s">
        <v>12</v>
      </c>
      <c r="O11" s="29" t="s">
        <v>13</v>
      </c>
      <c r="P11" s="29" t="s">
        <v>24</v>
      </c>
      <c r="Q11" s="29" t="s">
        <v>15</v>
      </c>
      <c r="R11" s="29"/>
      <c r="S11" s="29"/>
      <c r="T11" s="29"/>
      <c r="U11" s="29"/>
      <c r="V11" s="29" t="s">
        <v>25</v>
      </c>
      <c r="W11" s="29" t="s">
        <v>26</v>
      </c>
      <c r="X11" s="3"/>
    </row>
    <row r="12" spans="1:24" ht="35.1" customHeight="1">
      <c r="A12" s="31"/>
      <c r="B12" s="32"/>
      <c r="C12" s="32"/>
      <c r="D12" s="32"/>
      <c r="E12" s="32"/>
      <c r="F12" s="31"/>
      <c r="G12" s="31"/>
      <c r="H12" s="32"/>
      <c r="I12" s="32"/>
      <c r="J12" s="32"/>
      <c r="K12" s="32"/>
      <c r="L12" s="29"/>
      <c r="M12" s="30"/>
      <c r="N12" s="29"/>
      <c r="O12" s="29"/>
      <c r="P12" s="29"/>
      <c r="Q12" s="29"/>
      <c r="R12" s="29"/>
      <c r="S12" s="29"/>
      <c r="T12" s="29"/>
      <c r="U12" s="29"/>
      <c r="V12" s="29"/>
      <c r="W12" s="29"/>
      <c r="X12" s="3"/>
    </row>
    <row r="13" spans="1:24" s="4" customFormat="1" ht="130.15" customHeight="1">
      <c r="A13" s="7">
        <v>1</v>
      </c>
      <c r="B13" s="14" t="s">
        <v>27</v>
      </c>
      <c r="C13" s="14" t="s">
        <v>28</v>
      </c>
      <c r="D13" s="14" t="s">
        <v>29</v>
      </c>
      <c r="E13" s="14" t="s">
        <v>30</v>
      </c>
      <c r="F13" s="11" t="s">
        <v>31</v>
      </c>
      <c r="G13" s="11" t="s">
        <v>32</v>
      </c>
      <c r="H13" s="13" t="s">
        <v>33</v>
      </c>
      <c r="I13" s="13" t="s">
        <v>34</v>
      </c>
      <c r="J13" s="9">
        <f>LEFT(H13,1)+LEFT(I13,1)</f>
        <v>5</v>
      </c>
      <c r="K13" s="9" t="str">
        <f>IF(J13&lt;=3,"Baja",IF(J13=4,"Medio Baja",IF(J13=5,"Medio Baja",IF(J13=6,"Medio Alta",IF(J13=7,"Medio Alta",IF(J13=8,"Alta","Fuera de rango"))))))</f>
        <v>Medio Baja</v>
      </c>
      <c r="L13" s="10" t="s">
        <v>35</v>
      </c>
      <c r="M13" s="11" t="s">
        <v>36</v>
      </c>
      <c r="N13" s="13" t="s">
        <v>33</v>
      </c>
      <c r="O13" s="13" t="s">
        <v>34</v>
      </c>
      <c r="P13" s="9">
        <f>LEFT(N13,1)+LEFT(O13,1)</f>
        <v>5</v>
      </c>
      <c r="Q13" s="9" t="str">
        <f>IF(P13&lt;=3,"Baja",IF(P13=4,"Medio Baja",IF(P13=5,"Medio Baja",IF(P13=6,"Medio Alta",IF(P13=7,"Medio Alta",IF(P13=8,"Alta","Fuera de rango"))))))</f>
        <v>Medio Baja</v>
      </c>
      <c r="R13" s="9" t="s">
        <v>37</v>
      </c>
      <c r="S13" s="9" t="s">
        <v>35</v>
      </c>
      <c r="T13" s="7" t="s">
        <v>38</v>
      </c>
      <c r="U13" s="7" t="s">
        <v>39</v>
      </c>
      <c r="V13" s="9" t="s">
        <v>40</v>
      </c>
      <c r="W13" s="9" t="s">
        <v>41</v>
      </c>
      <c r="X13" s="5"/>
    </row>
    <row r="14" spans="1:24" s="4" customFormat="1" ht="130.15" customHeight="1">
      <c r="A14" s="7">
        <v>2</v>
      </c>
      <c r="B14" s="14" t="s">
        <v>27</v>
      </c>
      <c r="C14" s="14" t="s">
        <v>28</v>
      </c>
      <c r="D14" s="14" t="s">
        <v>29</v>
      </c>
      <c r="E14" s="14" t="s">
        <v>42</v>
      </c>
      <c r="F14" s="11" t="s">
        <v>43</v>
      </c>
      <c r="G14" s="11" t="s">
        <v>44</v>
      </c>
      <c r="H14" s="13" t="s">
        <v>33</v>
      </c>
      <c r="I14" s="13" t="s">
        <v>34</v>
      </c>
      <c r="J14" s="9">
        <f t="shared" ref="J14:J20" si="0">LEFT(H14,1)+LEFT(I14,1)</f>
        <v>5</v>
      </c>
      <c r="K14" s="9" t="str">
        <f t="shared" ref="K14:K20" si="1">IF(J14&lt;=3,"Baja",IF(J14=4,"Medio Baja",IF(J14=5,"Medio Baja",IF(J14=6,"Medio Alta",IF(J14=7,"Medio Alta",IF(J14=8,"Alta","Fuera de rango"))))))</f>
        <v>Medio Baja</v>
      </c>
      <c r="L14" s="9" t="s">
        <v>35</v>
      </c>
      <c r="M14" s="11" t="s">
        <v>45</v>
      </c>
      <c r="N14" s="13" t="s">
        <v>46</v>
      </c>
      <c r="O14" s="13" t="s">
        <v>34</v>
      </c>
      <c r="P14" s="9">
        <f t="shared" ref="P14:P20" si="2">LEFT(N14,1)+LEFT(O14,1)</f>
        <v>4</v>
      </c>
      <c r="Q14" s="9" t="str">
        <f t="shared" ref="Q14:Q20" si="3">IF(P14&lt;=3,"Baja",IF(P14=4,"Medio Baja",IF(P14=5,"Medio Baja",IF(P14=6,"Medio Alta",IF(P14=7,"Medio Alta",IF(P14=8,"Alta","Fuera de rango"))))))</f>
        <v>Medio Baja</v>
      </c>
      <c r="R14" s="9" t="s">
        <v>37</v>
      </c>
      <c r="S14" s="9" t="s">
        <v>35</v>
      </c>
      <c r="T14" s="7" t="s">
        <v>47</v>
      </c>
      <c r="U14" s="7" t="s">
        <v>48</v>
      </c>
      <c r="V14" s="9" t="s">
        <v>40</v>
      </c>
      <c r="W14" s="9" t="s">
        <v>41</v>
      </c>
    </row>
    <row r="15" spans="1:24" s="4" customFormat="1" ht="130.15" customHeight="1">
      <c r="A15" s="7">
        <v>3</v>
      </c>
      <c r="B15" s="14" t="s">
        <v>27</v>
      </c>
      <c r="C15" s="14" t="s">
        <v>28</v>
      </c>
      <c r="D15" s="14" t="s">
        <v>29</v>
      </c>
      <c r="E15" s="14" t="s">
        <v>30</v>
      </c>
      <c r="F15" s="11" t="s">
        <v>49</v>
      </c>
      <c r="G15" s="11" t="s">
        <v>50</v>
      </c>
      <c r="H15" s="13" t="s">
        <v>33</v>
      </c>
      <c r="I15" s="13" t="s">
        <v>34</v>
      </c>
      <c r="J15" s="9">
        <f t="shared" si="0"/>
        <v>5</v>
      </c>
      <c r="K15" s="9" t="str">
        <f t="shared" si="1"/>
        <v>Medio Baja</v>
      </c>
      <c r="L15" s="9" t="s">
        <v>35</v>
      </c>
      <c r="M15" s="11" t="s">
        <v>51</v>
      </c>
      <c r="N15" s="13" t="s">
        <v>33</v>
      </c>
      <c r="O15" s="13" t="s">
        <v>34</v>
      </c>
      <c r="P15" s="9">
        <f t="shared" si="2"/>
        <v>5</v>
      </c>
      <c r="Q15" s="9" t="str">
        <f t="shared" si="3"/>
        <v>Medio Baja</v>
      </c>
      <c r="R15" s="9" t="s">
        <v>37</v>
      </c>
      <c r="S15" s="9" t="s">
        <v>35</v>
      </c>
      <c r="T15" s="7" t="s">
        <v>52</v>
      </c>
      <c r="U15" s="7" t="s">
        <v>39</v>
      </c>
      <c r="V15" s="9" t="s">
        <v>53</v>
      </c>
      <c r="W15" s="9" t="s">
        <v>54</v>
      </c>
    </row>
    <row r="16" spans="1:24" s="4" customFormat="1" ht="130.15" customHeight="1">
      <c r="A16" s="7">
        <f t="shared" ref="A16" si="4">+A15+1</f>
        <v>4</v>
      </c>
      <c r="B16" s="14" t="s">
        <v>27</v>
      </c>
      <c r="C16" s="14" t="s">
        <v>28</v>
      </c>
      <c r="D16" s="14" t="s">
        <v>29</v>
      </c>
      <c r="E16" s="14" t="s">
        <v>30</v>
      </c>
      <c r="F16" s="11" t="s">
        <v>55</v>
      </c>
      <c r="G16" s="11" t="s">
        <v>56</v>
      </c>
      <c r="H16" s="13" t="s">
        <v>33</v>
      </c>
      <c r="I16" s="13" t="s">
        <v>34</v>
      </c>
      <c r="J16" s="9">
        <f t="shared" si="0"/>
        <v>5</v>
      </c>
      <c r="K16" s="9" t="str">
        <f t="shared" si="1"/>
        <v>Medio Baja</v>
      </c>
      <c r="L16" s="10" t="s">
        <v>35</v>
      </c>
      <c r="M16" s="11" t="s">
        <v>57</v>
      </c>
      <c r="N16" s="13" t="s">
        <v>33</v>
      </c>
      <c r="O16" s="13" t="s">
        <v>34</v>
      </c>
      <c r="P16" s="9">
        <f t="shared" si="2"/>
        <v>5</v>
      </c>
      <c r="Q16" s="9" t="str">
        <f t="shared" si="3"/>
        <v>Medio Baja</v>
      </c>
      <c r="R16" s="9" t="s">
        <v>37</v>
      </c>
      <c r="S16" s="9" t="s">
        <v>35</v>
      </c>
      <c r="T16" s="7" t="s">
        <v>58</v>
      </c>
      <c r="U16" s="7" t="s">
        <v>39</v>
      </c>
      <c r="V16" s="9" t="s">
        <v>53</v>
      </c>
      <c r="W16" s="9" t="s">
        <v>54</v>
      </c>
    </row>
    <row r="17" spans="1:23" s="4" customFormat="1" ht="154.5" customHeight="1">
      <c r="A17" s="7">
        <v>5</v>
      </c>
      <c r="B17" s="14" t="s">
        <v>27</v>
      </c>
      <c r="C17" s="14" t="s">
        <v>28</v>
      </c>
      <c r="D17" s="14" t="s">
        <v>59</v>
      </c>
      <c r="E17" s="14" t="s">
        <v>30</v>
      </c>
      <c r="F17" s="11" t="s">
        <v>60</v>
      </c>
      <c r="G17" s="11" t="s">
        <v>61</v>
      </c>
      <c r="H17" s="13" t="s">
        <v>34</v>
      </c>
      <c r="I17" s="13" t="s">
        <v>34</v>
      </c>
      <c r="J17" s="9">
        <f t="shared" si="0"/>
        <v>6</v>
      </c>
      <c r="K17" s="9" t="str">
        <f t="shared" si="1"/>
        <v>Medio Alta</v>
      </c>
      <c r="L17" s="10" t="s">
        <v>35</v>
      </c>
      <c r="M17" s="11" t="s">
        <v>62</v>
      </c>
      <c r="N17" s="13" t="s">
        <v>33</v>
      </c>
      <c r="O17" s="13" t="s">
        <v>34</v>
      </c>
      <c r="P17" s="9">
        <f t="shared" si="2"/>
        <v>5</v>
      </c>
      <c r="Q17" s="9" t="str">
        <f t="shared" si="3"/>
        <v>Medio Baja</v>
      </c>
      <c r="R17" s="9" t="s">
        <v>37</v>
      </c>
      <c r="S17" s="9" t="s">
        <v>35</v>
      </c>
      <c r="T17" s="7" t="s">
        <v>52</v>
      </c>
      <c r="U17" s="7" t="s">
        <v>39</v>
      </c>
      <c r="V17" s="9" t="s">
        <v>53</v>
      </c>
      <c r="W17" s="9" t="s">
        <v>54</v>
      </c>
    </row>
    <row r="18" spans="1:23" s="4" customFormat="1" ht="154.5" customHeight="1">
      <c r="A18" s="7">
        <v>6</v>
      </c>
      <c r="B18" s="14" t="s">
        <v>27</v>
      </c>
      <c r="C18" s="14" t="s">
        <v>28</v>
      </c>
      <c r="D18" s="14" t="s">
        <v>29</v>
      </c>
      <c r="E18" s="14" t="s">
        <v>30</v>
      </c>
      <c r="F18" s="16" t="s">
        <v>63</v>
      </c>
      <c r="G18" s="16" t="s">
        <v>64</v>
      </c>
      <c r="H18" s="13" t="s">
        <v>33</v>
      </c>
      <c r="I18" s="13" t="s">
        <v>34</v>
      </c>
      <c r="J18" s="9">
        <f t="shared" si="0"/>
        <v>5</v>
      </c>
      <c r="K18" s="9" t="str">
        <f t="shared" si="1"/>
        <v>Medio Baja</v>
      </c>
      <c r="L18" s="10" t="s">
        <v>35</v>
      </c>
      <c r="M18" s="16" t="s">
        <v>65</v>
      </c>
      <c r="N18" s="13" t="s">
        <v>46</v>
      </c>
      <c r="O18" s="13" t="s">
        <v>34</v>
      </c>
      <c r="P18" s="9">
        <f t="shared" si="2"/>
        <v>4</v>
      </c>
      <c r="Q18" s="9" t="str">
        <f t="shared" si="3"/>
        <v>Medio Baja</v>
      </c>
      <c r="R18" s="9" t="s">
        <v>66</v>
      </c>
      <c r="S18" s="9" t="s">
        <v>35</v>
      </c>
      <c r="T18" s="23" t="s">
        <v>67</v>
      </c>
      <c r="U18" s="23" t="s">
        <v>68</v>
      </c>
      <c r="V18" s="24" t="s">
        <v>69</v>
      </c>
      <c r="W18" s="24" t="s">
        <v>70</v>
      </c>
    </row>
    <row r="19" spans="1:23" s="4" customFormat="1" ht="154.5" customHeight="1">
      <c r="A19" s="7">
        <v>7</v>
      </c>
      <c r="B19" s="14" t="s">
        <v>71</v>
      </c>
      <c r="C19" s="14" t="s">
        <v>28</v>
      </c>
      <c r="D19" s="14" t="s">
        <v>29</v>
      </c>
      <c r="E19" s="14" t="s">
        <v>72</v>
      </c>
      <c r="F19" s="6" t="s">
        <v>73</v>
      </c>
      <c r="G19" s="6" t="s">
        <v>74</v>
      </c>
      <c r="H19" s="13" t="s">
        <v>33</v>
      </c>
      <c r="I19" s="13" t="s">
        <v>34</v>
      </c>
      <c r="J19" s="9">
        <f t="shared" si="0"/>
        <v>5</v>
      </c>
      <c r="K19" s="9" t="str">
        <f t="shared" si="1"/>
        <v>Medio Baja</v>
      </c>
      <c r="L19" s="10" t="s">
        <v>35</v>
      </c>
      <c r="M19" s="6" t="s">
        <v>75</v>
      </c>
      <c r="N19" s="13" t="s">
        <v>46</v>
      </c>
      <c r="O19" s="13" t="s">
        <v>34</v>
      </c>
      <c r="P19" s="9">
        <f>LEFT(N19,1)+LEFT(O19,1)</f>
        <v>4</v>
      </c>
      <c r="Q19" s="9" t="str">
        <f t="shared" si="3"/>
        <v>Medio Baja</v>
      </c>
      <c r="R19" s="9" t="s">
        <v>66</v>
      </c>
      <c r="S19" s="10" t="s">
        <v>35</v>
      </c>
      <c r="T19" s="8" t="s">
        <v>76</v>
      </c>
      <c r="U19" s="8" t="s">
        <v>77</v>
      </c>
      <c r="V19" s="10" t="s">
        <v>78</v>
      </c>
      <c r="W19" s="10" t="s">
        <v>70</v>
      </c>
    </row>
    <row r="20" spans="1:23" ht="136.15" customHeight="1">
      <c r="A20" s="7">
        <v>8</v>
      </c>
      <c r="B20" s="14" t="s">
        <v>27</v>
      </c>
      <c r="C20" s="14" t="s">
        <v>28</v>
      </c>
      <c r="D20" s="14" t="s">
        <v>59</v>
      </c>
      <c r="E20" s="14" t="s">
        <v>30</v>
      </c>
      <c r="F20" s="11" t="s">
        <v>79</v>
      </c>
      <c r="G20" s="11" t="s">
        <v>80</v>
      </c>
      <c r="H20" s="13" t="s">
        <v>33</v>
      </c>
      <c r="I20" s="13" t="s">
        <v>81</v>
      </c>
      <c r="J20" s="9">
        <f t="shared" si="0"/>
        <v>6</v>
      </c>
      <c r="K20" s="9" t="str">
        <f t="shared" si="1"/>
        <v>Medio Alta</v>
      </c>
      <c r="L20" s="10" t="s">
        <v>35</v>
      </c>
      <c r="M20" s="11" t="s">
        <v>82</v>
      </c>
      <c r="N20" s="13" t="s">
        <v>46</v>
      </c>
      <c r="O20" s="13" t="s">
        <v>34</v>
      </c>
      <c r="P20" s="9">
        <f t="shared" si="2"/>
        <v>4</v>
      </c>
      <c r="Q20" s="9" t="str">
        <f t="shared" si="3"/>
        <v>Medio Baja</v>
      </c>
      <c r="R20" s="9" t="s">
        <v>37</v>
      </c>
      <c r="S20" s="9" t="s">
        <v>35</v>
      </c>
      <c r="T20" s="7" t="s">
        <v>83</v>
      </c>
      <c r="U20" s="7" t="s">
        <v>84</v>
      </c>
      <c r="V20" s="9" t="s">
        <v>85</v>
      </c>
      <c r="W20" s="9" t="s">
        <v>86</v>
      </c>
    </row>
    <row r="21" spans="1:23" ht="136.15" customHeight="1">
      <c r="A21" s="7">
        <v>9</v>
      </c>
      <c r="B21" s="14" t="s">
        <v>27</v>
      </c>
      <c r="C21" s="14" t="s">
        <v>28</v>
      </c>
      <c r="D21" s="14" t="s">
        <v>59</v>
      </c>
      <c r="E21" s="14" t="s">
        <v>87</v>
      </c>
      <c r="F21" s="11" t="s">
        <v>88</v>
      </c>
      <c r="G21" s="11" t="s">
        <v>89</v>
      </c>
      <c r="H21" s="13" t="s">
        <v>33</v>
      </c>
      <c r="I21" s="13" t="s">
        <v>34</v>
      </c>
      <c r="J21" s="9">
        <f t="shared" ref="J21:J61" si="5">LEFT(H21,1)+LEFT(I21,1)</f>
        <v>5</v>
      </c>
      <c r="K21" s="9" t="str">
        <f t="shared" ref="K21:K61" si="6">IF(J21&lt;=3,"Baja",IF(J21=4,"Medio Baja",IF(J21=5,"Medio Baja",IF(J21=6,"Medio Alta",IF(J21=7,"Medio Alta",IF(J21=8,"Alta","Fuera de rango"))))))</f>
        <v>Medio Baja</v>
      </c>
      <c r="L21" s="10" t="s">
        <v>35</v>
      </c>
      <c r="M21" s="11" t="s">
        <v>90</v>
      </c>
      <c r="N21" s="13" t="s">
        <v>33</v>
      </c>
      <c r="O21" s="13" t="s">
        <v>33</v>
      </c>
      <c r="P21" s="9">
        <f t="shared" ref="P21:P61" si="7">LEFT(N21,1)+LEFT(O21,1)</f>
        <v>4</v>
      </c>
      <c r="Q21" s="9" t="str">
        <f t="shared" ref="Q21:Q61" si="8">IF(P21&lt;=3,"Baja",IF(P21=4,"Medio Baja",IF(P21=5,"Medio Baja",IF(P21=6,"Medio Alta",IF(P21=7,"Medio Alta",IF(P21=8,"Alta","Fuera de rango"))))))</f>
        <v>Medio Baja</v>
      </c>
      <c r="R21" s="9" t="s">
        <v>37</v>
      </c>
      <c r="S21" s="9" t="s">
        <v>35</v>
      </c>
      <c r="T21" s="7" t="s">
        <v>83</v>
      </c>
      <c r="U21" s="7" t="s">
        <v>84</v>
      </c>
      <c r="V21" s="9" t="s">
        <v>85</v>
      </c>
      <c r="W21" s="9" t="s">
        <v>86</v>
      </c>
    </row>
    <row r="22" spans="1:23" ht="136.15" customHeight="1">
      <c r="A22" s="7">
        <v>10</v>
      </c>
      <c r="B22" s="14" t="s">
        <v>27</v>
      </c>
      <c r="C22" s="14" t="s">
        <v>28</v>
      </c>
      <c r="D22" s="14" t="s">
        <v>59</v>
      </c>
      <c r="E22" s="14" t="s">
        <v>87</v>
      </c>
      <c r="F22" s="6" t="s">
        <v>91</v>
      </c>
      <c r="G22" s="6" t="s">
        <v>92</v>
      </c>
      <c r="H22" s="13" t="s">
        <v>33</v>
      </c>
      <c r="I22" s="13" t="s">
        <v>34</v>
      </c>
      <c r="J22" s="9">
        <f t="shared" si="5"/>
        <v>5</v>
      </c>
      <c r="K22" s="9" t="str">
        <f t="shared" si="6"/>
        <v>Medio Baja</v>
      </c>
      <c r="L22" s="10" t="s">
        <v>93</v>
      </c>
      <c r="M22" s="6" t="s">
        <v>94</v>
      </c>
      <c r="N22" s="13" t="s">
        <v>33</v>
      </c>
      <c r="O22" s="13" t="s">
        <v>33</v>
      </c>
      <c r="P22" s="9">
        <f t="shared" si="7"/>
        <v>4</v>
      </c>
      <c r="Q22" s="9" t="str">
        <f t="shared" si="8"/>
        <v>Medio Baja</v>
      </c>
      <c r="R22" s="15" t="s">
        <v>37</v>
      </c>
      <c r="S22" s="27" t="s">
        <v>95</v>
      </c>
      <c r="T22" s="8" t="s">
        <v>96</v>
      </c>
      <c r="U22" s="8" t="s">
        <v>97</v>
      </c>
      <c r="V22" s="10" t="s">
        <v>98</v>
      </c>
      <c r="W22" s="10" t="s">
        <v>99</v>
      </c>
    </row>
    <row r="23" spans="1:23" ht="136.15" customHeight="1">
      <c r="A23" s="7">
        <v>11</v>
      </c>
      <c r="B23" s="14" t="s">
        <v>27</v>
      </c>
      <c r="C23" s="14" t="s">
        <v>28</v>
      </c>
      <c r="D23" s="14" t="s">
        <v>59</v>
      </c>
      <c r="E23" s="14" t="s">
        <v>30</v>
      </c>
      <c r="F23" s="17" t="s">
        <v>100</v>
      </c>
      <c r="G23" s="19" t="s">
        <v>101</v>
      </c>
      <c r="H23" s="13" t="s">
        <v>34</v>
      </c>
      <c r="I23" s="13" t="s">
        <v>34</v>
      </c>
      <c r="J23" s="9">
        <f t="shared" si="5"/>
        <v>6</v>
      </c>
      <c r="K23" s="9" t="str">
        <f t="shared" si="6"/>
        <v>Medio Alta</v>
      </c>
      <c r="L23" s="10" t="s">
        <v>93</v>
      </c>
      <c r="M23" s="6" t="s">
        <v>102</v>
      </c>
      <c r="N23" s="13" t="s">
        <v>33</v>
      </c>
      <c r="O23" s="13" t="s">
        <v>34</v>
      </c>
      <c r="P23" s="9">
        <f t="shared" si="7"/>
        <v>5</v>
      </c>
      <c r="Q23" s="9" t="str">
        <f t="shared" si="8"/>
        <v>Medio Baja</v>
      </c>
      <c r="R23" s="9" t="s">
        <v>37</v>
      </c>
      <c r="S23" s="10" t="s">
        <v>95</v>
      </c>
      <c r="T23" s="8" t="s">
        <v>103</v>
      </c>
      <c r="U23" s="8" t="s">
        <v>104</v>
      </c>
      <c r="V23" s="9" t="s">
        <v>105</v>
      </c>
      <c r="W23" s="9" t="s">
        <v>106</v>
      </c>
    </row>
    <row r="24" spans="1:23" ht="136.15" customHeight="1">
      <c r="A24" s="7">
        <v>12</v>
      </c>
      <c r="B24" s="14" t="s">
        <v>71</v>
      </c>
      <c r="C24" s="14" t="s">
        <v>107</v>
      </c>
      <c r="D24" s="14" t="s">
        <v>59</v>
      </c>
      <c r="E24" s="14" t="s">
        <v>108</v>
      </c>
      <c r="F24" s="11" t="s">
        <v>109</v>
      </c>
      <c r="G24" s="11" t="s">
        <v>110</v>
      </c>
      <c r="H24" s="13" t="s">
        <v>34</v>
      </c>
      <c r="I24" s="13" t="s">
        <v>34</v>
      </c>
      <c r="J24" s="9">
        <f t="shared" si="5"/>
        <v>6</v>
      </c>
      <c r="K24" s="9" t="str">
        <f t="shared" si="6"/>
        <v>Medio Alta</v>
      </c>
      <c r="L24" s="10" t="s">
        <v>95</v>
      </c>
      <c r="M24" s="11" t="s">
        <v>111</v>
      </c>
      <c r="N24" s="13" t="s">
        <v>34</v>
      </c>
      <c r="O24" s="13" t="s">
        <v>34</v>
      </c>
      <c r="P24" s="9">
        <f t="shared" si="7"/>
        <v>6</v>
      </c>
      <c r="Q24" s="9" t="str">
        <f t="shared" si="8"/>
        <v>Medio Alta</v>
      </c>
      <c r="R24" s="9" t="s">
        <v>37</v>
      </c>
      <c r="S24" s="9" t="s">
        <v>95</v>
      </c>
      <c r="T24" s="7" t="s">
        <v>112</v>
      </c>
      <c r="U24" s="7" t="s">
        <v>113</v>
      </c>
      <c r="V24" s="9" t="s">
        <v>114</v>
      </c>
      <c r="W24" s="9" t="s">
        <v>115</v>
      </c>
    </row>
    <row r="25" spans="1:23" ht="136.15" customHeight="1">
      <c r="A25" s="7">
        <v>13</v>
      </c>
      <c r="B25" s="14" t="s">
        <v>27</v>
      </c>
      <c r="C25" s="14" t="s">
        <v>28</v>
      </c>
      <c r="D25" s="14" t="s">
        <v>59</v>
      </c>
      <c r="E25" s="14" t="s">
        <v>30</v>
      </c>
      <c r="F25" s="6" t="s">
        <v>116</v>
      </c>
      <c r="G25" s="6" t="s">
        <v>117</v>
      </c>
      <c r="H25" s="13" t="s">
        <v>34</v>
      </c>
      <c r="I25" s="13" t="s">
        <v>34</v>
      </c>
      <c r="J25" s="9">
        <f t="shared" si="5"/>
        <v>6</v>
      </c>
      <c r="K25" s="9" t="str">
        <f t="shared" si="6"/>
        <v>Medio Alta</v>
      </c>
      <c r="L25" s="10" t="s">
        <v>35</v>
      </c>
      <c r="M25" s="6" t="s">
        <v>118</v>
      </c>
      <c r="N25" s="13" t="s">
        <v>33</v>
      </c>
      <c r="O25" s="13" t="s">
        <v>34</v>
      </c>
      <c r="P25" s="9">
        <f t="shared" si="7"/>
        <v>5</v>
      </c>
      <c r="Q25" s="9" t="str">
        <f t="shared" si="8"/>
        <v>Medio Baja</v>
      </c>
      <c r="R25" s="15" t="s">
        <v>37</v>
      </c>
      <c r="S25" s="10" t="s">
        <v>95</v>
      </c>
      <c r="T25" s="8" t="s">
        <v>119</v>
      </c>
      <c r="U25" s="8" t="s">
        <v>97</v>
      </c>
      <c r="V25" s="10" t="s">
        <v>98</v>
      </c>
      <c r="W25" s="10" t="s">
        <v>99</v>
      </c>
    </row>
    <row r="26" spans="1:23" ht="136.15" customHeight="1">
      <c r="A26" s="7">
        <v>14</v>
      </c>
      <c r="B26" s="14" t="s">
        <v>27</v>
      </c>
      <c r="C26" s="14" t="s">
        <v>107</v>
      </c>
      <c r="D26" s="14" t="s">
        <v>59</v>
      </c>
      <c r="E26" s="14" t="s">
        <v>30</v>
      </c>
      <c r="F26" s="18" t="s">
        <v>120</v>
      </c>
      <c r="G26" s="11" t="s">
        <v>121</v>
      </c>
      <c r="H26" s="13" t="s">
        <v>34</v>
      </c>
      <c r="I26" s="13" t="s">
        <v>34</v>
      </c>
      <c r="J26" s="9">
        <f t="shared" si="5"/>
        <v>6</v>
      </c>
      <c r="K26" s="9" t="str">
        <f t="shared" si="6"/>
        <v>Medio Alta</v>
      </c>
      <c r="L26" s="10" t="s">
        <v>93</v>
      </c>
      <c r="M26" s="11" t="s">
        <v>122</v>
      </c>
      <c r="N26" s="13" t="s">
        <v>33</v>
      </c>
      <c r="O26" s="13" t="s">
        <v>34</v>
      </c>
      <c r="P26" s="9">
        <f t="shared" si="7"/>
        <v>5</v>
      </c>
      <c r="Q26" s="9" t="str">
        <f t="shared" si="8"/>
        <v>Medio Baja</v>
      </c>
      <c r="R26" s="13" t="s">
        <v>37</v>
      </c>
      <c r="S26" s="10" t="s">
        <v>93</v>
      </c>
      <c r="T26" s="25" t="s">
        <v>123</v>
      </c>
      <c r="U26" s="25" t="s">
        <v>124</v>
      </c>
      <c r="V26" s="26" t="s">
        <v>125</v>
      </c>
      <c r="W26" s="9" t="s">
        <v>106</v>
      </c>
    </row>
    <row r="27" spans="1:23" ht="136.15" customHeight="1">
      <c r="A27" s="7">
        <v>15</v>
      </c>
      <c r="B27" s="14" t="s">
        <v>27</v>
      </c>
      <c r="C27" s="14" t="s">
        <v>28</v>
      </c>
      <c r="D27" s="14" t="s">
        <v>59</v>
      </c>
      <c r="E27" s="14" t="s">
        <v>30</v>
      </c>
      <c r="F27" s="19" t="s">
        <v>126</v>
      </c>
      <c r="G27" s="19" t="s">
        <v>127</v>
      </c>
      <c r="H27" s="13" t="s">
        <v>34</v>
      </c>
      <c r="I27" s="13" t="s">
        <v>34</v>
      </c>
      <c r="J27" s="9">
        <f t="shared" si="5"/>
        <v>6</v>
      </c>
      <c r="K27" s="9" t="str">
        <f t="shared" si="6"/>
        <v>Medio Alta</v>
      </c>
      <c r="L27" s="10" t="s">
        <v>93</v>
      </c>
      <c r="M27" s="6" t="s">
        <v>128</v>
      </c>
      <c r="N27" s="13" t="s">
        <v>33</v>
      </c>
      <c r="O27" s="13" t="s">
        <v>33</v>
      </c>
      <c r="P27" s="9">
        <f t="shared" si="7"/>
        <v>4</v>
      </c>
      <c r="Q27" s="9" t="str">
        <f t="shared" si="8"/>
        <v>Medio Baja</v>
      </c>
      <c r="R27" s="15" t="s">
        <v>37</v>
      </c>
      <c r="S27" s="10" t="s">
        <v>93</v>
      </c>
      <c r="T27" s="8" t="s">
        <v>129</v>
      </c>
      <c r="U27" s="8" t="s">
        <v>113</v>
      </c>
      <c r="V27" s="9" t="s">
        <v>130</v>
      </c>
      <c r="W27" s="9" t="s">
        <v>131</v>
      </c>
    </row>
    <row r="28" spans="1:23" ht="136.15" customHeight="1">
      <c r="A28" s="7">
        <v>16</v>
      </c>
      <c r="B28" s="14" t="s">
        <v>27</v>
      </c>
      <c r="C28" s="14" t="s">
        <v>107</v>
      </c>
      <c r="D28" s="14" t="s">
        <v>59</v>
      </c>
      <c r="E28" s="14" t="s">
        <v>30</v>
      </c>
      <c r="F28" s="6" t="s">
        <v>132</v>
      </c>
      <c r="G28" s="19" t="s">
        <v>133</v>
      </c>
      <c r="H28" s="13" t="s">
        <v>34</v>
      </c>
      <c r="I28" s="13" t="s">
        <v>34</v>
      </c>
      <c r="J28" s="9">
        <f t="shared" si="5"/>
        <v>6</v>
      </c>
      <c r="K28" s="9" t="str">
        <f t="shared" si="6"/>
        <v>Medio Alta</v>
      </c>
      <c r="L28" s="10" t="s">
        <v>93</v>
      </c>
      <c r="M28" s="6" t="s">
        <v>134</v>
      </c>
      <c r="N28" s="13" t="s">
        <v>33</v>
      </c>
      <c r="O28" s="13" t="s">
        <v>34</v>
      </c>
      <c r="P28" s="9">
        <f t="shared" si="7"/>
        <v>5</v>
      </c>
      <c r="Q28" s="9" t="str">
        <f t="shared" si="8"/>
        <v>Medio Baja</v>
      </c>
      <c r="R28" s="15" t="s">
        <v>37</v>
      </c>
      <c r="S28" s="10" t="s">
        <v>93</v>
      </c>
      <c r="T28" s="8" t="s">
        <v>129</v>
      </c>
      <c r="U28" s="8" t="s">
        <v>113</v>
      </c>
      <c r="V28" s="9" t="s">
        <v>135</v>
      </c>
      <c r="W28" s="9" t="s">
        <v>136</v>
      </c>
    </row>
    <row r="29" spans="1:23" ht="136.15" customHeight="1">
      <c r="A29" s="7">
        <v>17</v>
      </c>
      <c r="B29" s="14" t="s">
        <v>27</v>
      </c>
      <c r="C29" s="14" t="s">
        <v>107</v>
      </c>
      <c r="D29" s="14" t="s">
        <v>59</v>
      </c>
      <c r="E29" s="14" t="s">
        <v>30</v>
      </c>
      <c r="F29" s="6" t="s">
        <v>137</v>
      </c>
      <c r="G29" s="6" t="s">
        <v>138</v>
      </c>
      <c r="H29" s="13" t="s">
        <v>33</v>
      </c>
      <c r="I29" s="13" t="s">
        <v>34</v>
      </c>
      <c r="J29" s="9">
        <f t="shared" si="5"/>
        <v>5</v>
      </c>
      <c r="K29" s="9" t="str">
        <f t="shared" si="6"/>
        <v>Medio Baja</v>
      </c>
      <c r="L29" s="10" t="s">
        <v>93</v>
      </c>
      <c r="M29" s="6" t="s">
        <v>139</v>
      </c>
      <c r="N29" s="13" t="s">
        <v>46</v>
      </c>
      <c r="O29" s="13" t="s">
        <v>34</v>
      </c>
      <c r="P29" s="9">
        <f t="shared" si="7"/>
        <v>4</v>
      </c>
      <c r="Q29" s="9" t="str">
        <f t="shared" si="8"/>
        <v>Medio Baja</v>
      </c>
      <c r="R29" s="15" t="s">
        <v>37</v>
      </c>
      <c r="S29" s="10" t="s">
        <v>93</v>
      </c>
      <c r="T29" s="8" t="s">
        <v>129</v>
      </c>
      <c r="U29" s="8" t="s">
        <v>113</v>
      </c>
      <c r="V29" s="9" t="s">
        <v>140</v>
      </c>
      <c r="W29" s="9" t="s">
        <v>141</v>
      </c>
    </row>
    <row r="30" spans="1:23" ht="136.15" customHeight="1">
      <c r="A30" s="7">
        <v>18</v>
      </c>
      <c r="B30" s="14" t="s">
        <v>27</v>
      </c>
      <c r="C30" s="14" t="s">
        <v>107</v>
      </c>
      <c r="D30" s="14" t="s">
        <v>59</v>
      </c>
      <c r="E30" s="14" t="s">
        <v>30</v>
      </c>
      <c r="F30" s="19" t="s">
        <v>142</v>
      </c>
      <c r="G30" s="6" t="s">
        <v>143</v>
      </c>
      <c r="H30" s="13" t="s">
        <v>34</v>
      </c>
      <c r="I30" s="13" t="s">
        <v>34</v>
      </c>
      <c r="J30" s="9">
        <f t="shared" si="5"/>
        <v>6</v>
      </c>
      <c r="K30" s="9" t="str">
        <f t="shared" si="6"/>
        <v>Medio Alta</v>
      </c>
      <c r="L30" s="10" t="s">
        <v>93</v>
      </c>
      <c r="M30" s="6" t="s">
        <v>144</v>
      </c>
      <c r="N30" s="13" t="s">
        <v>33</v>
      </c>
      <c r="O30" s="13" t="s">
        <v>34</v>
      </c>
      <c r="P30" s="9">
        <f t="shared" si="7"/>
        <v>5</v>
      </c>
      <c r="Q30" s="9" t="str">
        <f t="shared" si="8"/>
        <v>Medio Baja</v>
      </c>
      <c r="R30" s="15" t="s">
        <v>37</v>
      </c>
      <c r="S30" s="10" t="s">
        <v>93</v>
      </c>
      <c r="T30" s="8" t="s">
        <v>129</v>
      </c>
      <c r="U30" s="8" t="s">
        <v>113</v>
      </c>
      <c r="V30" s="9" t="s">
        <v>145</v>
      </c>
      <c r="W30" s="9" t="s">
        <v>141</v>
      </c>
    </row>
    <row r="31" spans="1:23" ht="136.15" customHeight="1">
      <c r="A31" s="7">
        <v>19</v>
      </c>
      <c r="B31" s="14" t="s">
        <v>27</v>
      </c>
      <c r="C31" s="14" t="s">
        <v>107</v>
      </c>
      <c r="D31" s="14" t="s">
        <v>59</v>
      </c>
      <c r="E31" s="14" t="s">
        <v>146</v>
      </c>
      <c r="F31" s="6" t="s">
        <v>147</v>
      </c>
      <c r="G31" s="6" t="s">
        <v>148</v>
      </c>
      <c r="H31" s="13" t="s">
        <v>34</v>
      </c>
      <c r="I31" s="13" t="s">
        <v>33</v>
      </c>
      <c r="J31" s="9">
        <f t="shared" si="5"/>
        <v>5</v>
      </c>
      <c r="K31" s="9" t="str">
        <f t="shared" si="6"/>
        <v>Medio Baja</v>
      </c>
      <c r="L31" s="10" t="s">
        <v>93</v>
      </c>
      <c r="M31" s="6" t="s">
        <v>149</v>
      </c>
      <c r="N31" s="13" t="s">
        <v>34</v>
      </c>
      <c r="O31" s="13" t="s">
        <v>33</v>
      </c>
      <c r="P31" s="9">
        <f t="shared" si="7"/>
        <v>5</v>
      </c>
      <c r="Q31" s="9" t="str">
        <f t="shared" si="8"/>
        <v>Medio Baja</v>
      </c>
      <c r="R31" s="15" t="s">
        <v>37</v>
      </c>
      <c r="S31" s="9" t="s">
        <v>93</v>
      </c>
      <c r="T31" s="8" t="s">
        <v>129</v>
      </c>
      <c r="U31" s="8" t="s">
        <v>113</v>
      </c>
      <c r="V31" s="9" t="s">
        <v>145</v>
      </c>
      <c r="W31" s="9" t="s">
        <v>141</v>
      </c>
    </row>
    <row r="32" spans="1:23" ht="136.15" customHeight="1">
      <c r="A32" s="7">
        <v>20</v>
      </c>
      <c r="B32" s="14" t="s">
        <v>27</v>
      </c>
      <c r="C32" s="14" t="s">
        <v>107</v>
      </c>
      <c r="D32" s="14" t="s">
        <v>59</v>
      </c>
      <c r="E32" s="14" t="s">
        <v>30</v>
      </c>
      <c r="F32" s="6" t="s">
        <v>150</v>
      </c>
      <c r="G32" s="6" t="s">
        <v>151</v>
      </c>
      <c r="H32" s="13" t="s">
        <v>34</v>
      </c>
      <c r="I32" s="13" t="s">
        <v>34</v>
      </c>
      <c r="J32" s="9">
        <f t="shared" si="5"/>
        <v>6</v>
      </c>
      <c r="K32" s="9" t="str">
        <f t="shared" si="6"/>
        <v>Medio Alta</v>
      </c>
      <c r="L32" s="10" t="s">
        <v>93</v>
      </c>
      <c r="M32" s="6" t="s">
        <v>152</v>
      </c>
      <c r="N32" s="13" t="s">
        <v>34</v>
      </c>
      <c r="O32" s="13" t="s">
        <v>33</v>
      </c>
      <c r="P32" s="9">
        <f t="shared" si="7"/>
        <v>5</v>
      </c>
      <c r="Q32" s="9" t="str">
        <f t="shared" si="8"/>
        <v>Medio Baja</v>
      </c>
      <c r="R32" s="15" t="s">
        <v>37</v>
      </c>
      <c r="S32" s="10" t="s">
        <v>93</v>
      </c>
      <c r="T32" s="8" t="s">
        <v>129</v>
      </c>
      <c r="U32" s="8" t="s">
        <v>113</v>
      </c>
      <c r="V32" s="9" t="s">
        <v>130</v>
      </c>
      <c r="W32" s="9" t="s">
        <v>141</v>
      </c>
    </row>
    <row r="33" spans="1:23" ht="136.15" customHeight="1">
      <c r="A33" s="7">
        <v>21</v>
      </c>
      <c r="B33" s="14" t="s">
        <v>27</v>
      </c>
      <c r="C33" s="14" t="s">
        <v>28</v>
      </c>
      <c r="D33" s="14" t="s">
        <v>59</v>
      </c>
      <c r="E33" s="14" t="s">
        <v>30</v>
      </c>
      <c r="F33" s="6" t="s">
        <v>153</v>
      </c>
      <c r="G33" s="6" t="s">
        <v>151</v>
      </c>
      <c r="H33" s="13" t="s">
        <v>34</v>
      </c>
      <c r="I33" s="13" t="s">
        <v>34</v>
      </c>
      <c r="J33" s="9">
        <f t="shared" si="5"/>
        <v>6</v>
      </c>
      <c r="K33" s="9" t="str">
        <f t="shared" si="6"/>
        <v>Medio Alta</v>
      </c>
      <c r="L33" s="10" t="s">
        <v>93</v>
      </c>
      <c r="M33" s="6" t="s">
        <v>154</v>
      </c>
      <c r="N33" s="13" t="s">
        <v>34</v>
      </c>
      <c r="O33" s="13" t="s">
        <v>33</v>
      </c>
      <c r="P33" s="9">
        <f t="shared" si="7"/>
        <v>5</v>
      </c>
      <c r="Q33" s="9" t="str">
        <f t="shared" si="8"/>
        <v>Medio Baja</v>
      </c>
      <c r="R33" s="15" t="s">
        <v>37</v>
      </c>
      <c r="S33" s="10" t="s">
        <v>93</v>
      </c>
      <c r="T33" s="8" t="s">
        <v>129</v>
      </c>
      <c r="U33" s="8" t="s">
        <v>113</v>
      </c>
      <c r="V33" s="9" t="s">
        <v>130</v>
      </c>
      <c r="W33" s="9" t="s">
        <v>141</v>
      </c>
    </row>
    <row r="34" spans="1:23" ht="136.15" customHeight="1">
      <c r="A34" s="7">
        <v>22</v>
      </c>
      <c r="B34" s="14" t="s">
        <v>27</v>
      </c>
      <c r="C34" s="14" t="s">
        <v>107</v>
      </c>
      <c r="D34" s="14" t="s">
        <v>59</v>
      </c>
      <c r="E34" s="14" t="s">
        <v>30</v>
      </c>
      <c r="F34" s="6" t="s">
        <v>155</v>
      </c>
      <c r="G34" s="6" t="s">
        <v>156</v>
      </c>
      <c r="H34" s="13" t="s">
        <v>34</v>
      </c>
      <c r="I34" s="13" t="s">
        <v>34</v>
      </c>
      <c r="J34" s="9">
        <f t="shared" si="5"/>
        <v>6</v>
      </c>
      <c r="K34" s="9" t="str">
        <f t="shared" si="6"/>
        <v>Medio Alta</v>
      </c>
      <c r="L34" s="10" t="s">
        <v>93</v>
      </c>
      <c r="M34" s="6" t="s">
        <v>157</v>
      </c>
      <c r="N34" s="13" t="s">
        <v>34</v>
      </c>
      <c r="O34" s="13" t="s">
        <v>33</v>
      </c>
      <c r="P34" s="9">
        <f t="shared" si="7"/>
        <v>5</v>
      </c>
      <c r="Q34" s="9" t="str">
        <f t="shared" si="8"/>
        <v>Medio Baja</v>
      </c>
      <c r="R34" s="15" t="s">
        <v>37</v>
      </c>
      <c r="S34" s="10" t="s">
        <v>93</v>
      </c>
      <c r="T34" s="8" t="s">
        <v>129</v>
      </c>
      <c r="U34" s="8" t="s">
        <v>113</v>
      </c>
      <c r="V34" s="9" t="s">
        <v>130</v>
      </c>
      <c r="W34" s="9" t="s">
        <v>141</v>
      </c>
    </row>
    <row r="35" spans="1:23" ht="136.15" customHeight="1">
      <c r="A35" s="7">
        <v>23</v>
      </c>
      <c r="B35" s="14" t="s">
        <v>27</v>
      </c>
      <c r="C35" s="14" t="s">
        <v>28</v>
      </c>
      <c r="D35" s="14" t="s">
        <v>59</v>
      </c>
      <c r="E35" s="14" t="s">
        <v>30</v>
      </c>
      <c r="F35" s="19" t="s">
        <v>158</v>
      </c>
      <c r="G35" s="6" t="s">
        <v>159</v>
      </c>
      <c r="H35" s="13" t="s">
        <v>33</v>
      </c>
      <c r="I35" s="13" t="s">
        <v>34</v>
      </c>
      <c r="J35" s="9">
        <f t="shared" si="5"/>
        <v>5</v>
      </c>
      <c r="K35" s="9" t="str">
        <f t="shared" si="6"/>
        <v>Medio Baja</v>
      </c>
      <c r="L35" s="10" t="s">
        <v>93</v>
      </c>
      <c r="M35" s="6" t="s">
        <v>160</v>
      </c>
      <c r="N35" s="13" t="s">
        <v>33</v>
      </c>
      <c r="O35" s="13" t="s">
        <v>33</v>
      </c>
      <c r="P35" s="9">
        <f t="shared" si="7"/>
        <v>4</v>
      </c>
      <c r="Q35" s="9" t="str">
        <f t="shared" si="8"/>
        <v>Medio Baja</v>
      </c>
      <c r="R35" s="9" t="s">
        <v>37</v>
      </c>
      <c r="S35" s="10" t="s">
        <v>95</v>
      </c>
      <c r="T35" s="8" t="s">
        <v>129</v>
      </c>
      <c r="U35" s="8" t="s">
        <v>113</v>
      </c>
      <c r="V35" s="9" t="s">
        <v>161</v>
      </c>
      <c r="W35" s="9" t="s">
        <v>162</v>
      </c>
    </row>
    <row r="36" spans="1:23" ht="136.15" customHeight="1">
      <c r="A36" s="7">
        <v>24</v>
      </c>
      <c r="B36" s="14" t="s">
        <v>27</v>
      </c>
      <c r="C36" s="14" t="s">
        <v>107</v>
      </c>
      <c r="D36" s="14" t="s">
        <v>59</v>
      </c>
      <c r="E36" s="14" t="s">
        <v>30</v>
      </c>
      <c r="F36" s="11" t="s">
        <v>163</v>
      </c>
      <c r="G36" s="11" t="s">
        <v>164</v>
      </c>
      <c r="H36" s="13" t="s">
        <v>34</v>
      </c>
      <c r="I36" s="13" t="s">
        <v>34</v>
      </c>
      <c r="J36" s="9">
        <f t="shared" si="5"/>
        <v>6</v>
      </c>
      <c r="K36" s="9" t="str">
        <f t="shared" si="6"/>
        <v>Medio Alta</v>
      </c>
      <c r="L36" s="10" t="s">
        <v>93</v>
      </c>
      <c r="M36" s="11" t="s">
        <v>165</v>
      </c>
      <c r="N36" s="13" t="s">
        <v>34</v>
      </c>
      <c r="O36" s="13" t="s">
        <v>33</v>
      </c>
      <c r="P36" s="9">
        <f t="shared" si="7"/>
        <v>5</v>
      </c>
      <c r="Q36" s="9" t="str">
        <f t="shared" si="8"/>
        <v>Medio Baja</v>
      </c>
      <c r="R36" s="10" t="s">
        <v>37</v>
      </c>
      <c r="S36" s="9" t="s">
        <v>93</v>
      </c>
      <c r="T36" s="8" t="s">
        <v>129</v>
      </c>
      <c r="U36" s="8" t="s">
        <v>113</v>
      </c>
      <c r="V36" s="10" t="s">
        <v>166</v>
      </c>
      <c r="W36" s="10" t="s">
        <v>167</v>
      </c>
    </row>
    <row r="37" spans="1:23" ht="136.15" customHeight="1">
      <c r="A37" s="7">
        <v>25</v>
      </c>
      <c r="B37" s="14" t="s">
        <v>27</v>
      </c>
      <c r="C37" s="14" t="s">
        <v>107</v>
      </c>
      <c r="D37" s="14" t="s">
        <v>59</v>
      </c>
      <c r="E37" s="14" t="s">
        <v>168</v>
      </c>
      <c r="F37" s="6" t="s">
        <v>169</v>
      </c>
      <c r="G37" s="6" t="s">
        <v>164</v>
      </c>
      <c r="H37" s="13" t="s">
        <v>34</v>
      </c>
      <c r="I37" s="13" t="s">
        <v>34</v>
      </c>
      <c r="J37" s="9">
        <f t="shared" si="5"/>
        <v>6</v>
      </c>
      <c r="K37" s="9" t="str">
        <f t="shared" si="6"/>
        <v>Medio Alta</v>
      </c>
      <c r="L37" s="10" t="s">
        <v>93</v>
      </c>
      <c r="M37" s="6" t="s">
        <v>170</v>
      </c>
      <c r="N37" s="13" t="s">
        <v>34</v>
      </c>
      <c r="O37" s="13" t="s">
        <v>34</v>
      </c>
      <c r="P37" s="9">
        <f t="shared" si="7"/>
        <v>6</v>
      </c>
      <c r="Q37" s="9" t="str">
        <f t="shared" si="8"/>
        <v>Medio Alta</v>
      </c>
      <c r="R37" s="15" t="s">
        <v>37</v>
      </c>
      <c r="S37" s="10" t="s">
        <v>93</v>
      </c>
      <c r="T37" s="8" t="s">
        <v>129</v>
      </c>
      <c r="U37" s="8" t="s">
        <v>113</v>
      </c>
      <c r="V37" s="10" t="s">
        <v>166</v>
      </c>
      <c r="W37" s="10" t="s">
        <v>167</v>
      </c>
    </row>
    <row r="38" spans="1:23" ht="136.15" customHeight="1">
      <c r="A38" s="7">
        <v>26</v>
      </c>
      <c r="B38" s="14" t="s">
        <v>27</v>
      </c>
      <c r="C38" s="14" t="s">
        <v>107</v>
      </c>
      <c r="D38" s="14" t="s">
        <v>59</v>
      </c>
      <c r="E38" s="14" t="s">
        <v>146</v>
      </c>
      <c r="F38" s="6" t="s">
        <v>171</v>
      </c>
      <c r="G38" s="6" t="s">
        <v>164</v>
      </c>
      <c r="H38" s="13" t="s">
        <v>34</v>
      </c>
      <c r="I38" s="13" t="s">
        <v>34</v>
      </c>
      <c r="J38" s="9">
        <f t="shared" si="5"/>
        <v>6</v>
      </c>
      <c r="K38" s="9" t="str">
        <f t="shared" si="6"/>
        <v>Medio Alta</v>
      </c>
      <c r="L38" s="10" t="s">
        <v>93</v>
      </c>
      <c r="M38" s="6" t="s">
        <v>172</v>
      </c>
      <c r="N38" s="13" t="s">
        <v>34</v>
      </c>
      <c r="O38" s="13" t="s">
        <v>34</v>
      </c>
      <c r="P38" s="9">
        <f t="shared" si="7"/>
        <v>6</v>
      </c>
      <c r="Q38" s="9" t="str">
        <f t="shared" si="8"/>
        <v>Medio Alta</v>
      </c>
      <c r="R38" s="15" t="s">
        <v>37</v>
      </c>
      <c r="S38" s="10" t="s">
        <v>93</v>
      </c>
      <c r="T38" s="8" t="s">
        <v>129</v>
      </c>
      <c r="U38" s="8" t="s">
        <v>113</v>
      </c>
      <c r="V38" s="10" t="s">
        <v>166</v>
      </c>
      <c r="W38" s="10" t="s">
        <v>167</v>
      </c>
    </row>
    <row r="39" spans="1:23" ht="136.15" customHeight="1">
      <c r="A39" s="7">
        <v>27</v>
      </c>
      <c r="B39" s="14" t="s">
        <v>27</v>
      </c>
      <c r="C39" s="14" t="s">
        <v>107</v>
      </c>
      <c r="D39" s="14" t="s">
        <v>59</v>
      </c>
      <c r="E39" s="14" t="s">
        <v>30</v>
      </c>
      <c r="F39" s="6" t="s">
        <v>173</v>
      </c>
      <c r="G39" s="6" t="s">
        <v>174</v>
      </c>
      <c r="H39" s="13" t="s">
        <v>34</v>
      </c>
      <c r="I39" s="13" t="s">
        <v>34</v>
      </c>
      <c r="J39" s="9">
        <f t="shared" si="5"/>
        <v>6</v>
      </c>
      <c r="K39" s="9" t="str">
        <f t="shared" si="6"/>
        <v>Medio Alta</v>
      </c>
      <c r="L39" s="10" t="s">
        <v>93</v>
      </c>
      <c r="M39" s="6" t="s">
        <v>175</v>
      </c>
      <c r="N39" s="13" t="s">
        <v>34</v>
      </c>
      <c r="O39" s="13" t="s">
        <v>34</v>
      </c>
      <c r="P39" s="9">
        <f t="shared" si="7"/>
        <v>6</v>
      </c>
      <c r="Q39" s="9" t="str">
        <f t="shared" si="8"/>
        <v>Medio Alta</v>
      </c>
      <c r="R39" s="15" t="s">
        <v>37</v>
      </c>
      <c r="S39" s="10" t="s">
        <v>93</v>
      </c>
      <c r="T39" s="8" t="s">
        <v>129</v>
      </c>
      <c r="U39" s="8" t="s">
        <v>113</v>
      </c>
      <c r="V39" s="10" t="s">
        <v>166</v>
      </c>
      <c r="W39" s="10" t="s">
        <v>167</v>
      </c>
    </row>
    <row r="40" spans="1:23" ht="136.15" customHeight="1">
      <c r="A40" s="7">
        <v>28</v>
      </c>
      <c r="B40" s="14" t="s">
        <v>27</v>
      </c>
      <c r="C40" s="14" t="s">
        <v>107</v>
      </c>
      <c r="D40" s="14" t="s">
        <v>59</v>
      </c>
      <c r="E40" s="14" t="s">
        <v>72</v>
      </c>
      <c r="F40" s="6" t="s">
        <v>176</v>
      </c>
      <c r="G40" s="6" t="s">
        <v>177</v>
      </c>
      <c r="H40" s="13" t="s">
        <v>34</v>
      </c>
      <c r="I40" s="13" t="s">
        <v>34</v>
      </c>
      <c r="J40" s="9">
        <f t="shared" si="5"/>
        <v>6</v>
      </c>
      <c r="K40" s="9" t="str">
        <f t="shared" si="6"/>
        <v>Medio Alta</v>
      </c>
      <c r="L40" s="10" t="s">
        <v>93</v>
      </c>
      <c r="M40" s="6" t="s">
        <v>178</v>
      </c>
      <c r="N40" s="13" t="s">
        <v>34</v>
      </c>
      <c r="O40" s="13" t="s">
        <v>34</v>
      </c>
      <c r="P40" s="9">
        <f t="shared" si="7"/>
        <v>6</v>
      </c>
      <c r="Q40" s="9" t="str">
        <f t="shared" si="8"/>
        <v>Medio Alta</v>
      </c>
      <c r="R40" s="15" t="s">
        <v>37</v>
      </c>
      <c r="S40" s="9" t="s">
        <v>93</v>
      </c>
      <c r="T40" s="8" t="s">
        <v>129</v>
      </c>
      <c r="U40" s="8" t="s">
        <v>113</v>
      </c>
      <c r="V40" s="9" t="s">
        <v>179</v>
      </c>
      <c r="W40" s="9" t="s">
        <v>141</v>
      </c>
    </row>
    <row r="41" spans="1:23" ht="136.15" customHeight="1">
      <c r="A41" s="7">
        <v>29</v>
      </c>
      <c r="B41" s="14" t="s">
        <v>27</v>
      </c>
      <c r="C41" s="14" t="s">
        <v>107</v>
      </c>
      <c r="D41" s="14" t="s">
        <v>59</v>
      </c>
      <c r="E41" s="14" t="s">
        <v>180</v>
      </c>
      <c r="F41" s="6" t="s">
        <v>181</v>
      </c>
      <c r="G41" s="6" t="s">
        <v>177</v>
      </c>
      <c r="H41" s="13" t="s">
        <v>34</v>
      </c>
      <c r="I41" s="13" t="s">
        <v>34</v>
      </c>
      <c r="J41" s="9">
        <f t="shared" si="5"/>
        <v>6</v>
      </c>
      <c r="K41" s="9" t="str">
        <f t="shared" si="6"/>
        <v>Medio Alta</v>
      </c>
      <c r="L41" s="10" t="s">
        <v>93</v>
      </c>
      <c r="M41" s="6" t="s">
        <v>182</v>
      </c>
      <c r="N41" s="13" t="s">
        <v>34</v>
      </c>
      <c r="O41" s="13" t="s">
        <v>33</v>
      </c>
      <c r="P41" s="9">
        <f t="shared" si="7"/>
        <v>5</v>
      </c>
      <c r="Q41" s="9" t="str">
        <f t="shared" si="8"/>
        <v>Medio Baja</v>
      </c>
      <c r="R41" s="15" t="s">
        <v>37</v>
      </c>
      <c r="S41" s="10" t="s">
        <v>95</v>
      </c>
      <c r="T41" s="8" t="s">
        <v>129</v>
      </c>
      <c r="U41" s="8" t="s">
        <v>113</v>
      </c>
      <c r="V41" s="9" t="s">
        <v>179</v>
      </c>
      <c r="W41" s="9" t="s">
        <v>141</v>
      </c>
    </row>
    <row r="42" spans="1:23" ht="136.15" customHeight="1">
      <c r="A42" s="7">
        <v>30</v>
      </c>
      <c r="B42" s="14" t="s">
        <v>27</v>
      </c>
      <c r="C42" s="14" t="s">
        <v>107</v>
      </c>
      <c r="D42" s="14" t="s">
        <v>59</v>
      </c>
      <c r="E42" s="14" t="s">
        <v>72</v>
      </c>
      <c r="F42" s="19" t="s">
        <v>183</v>
      </c>
      <c r="G42" s="6" t="s">
        <v>177</v>
      </c>
      <c r="H42" s="13" t="s">
        <v>34</v>
      </c>
      <c r="I42" s="13" t="s">
        <v>34</v>
      </c>
      <c r="J42" s="9">
        <f t="shared" si="5"/>
        <v>6</v>
      </c>
      <c r="K42" s="9" t="str">
        <f t="shared" si="6"/>
        <v>Medio Alta</v>
      </c>
      <c r="L42" s="10" t="s">
        <v>93</v>
      </c>
      <c r="M42" s="6" t="s">
        <v>182</v>
      </c>
      <c r="N42" s="13" t="s">
        <v>34</v>
      </c>
      <c r="O42" s="13" t="s">
        <v>33</v>
      </c>
      <c r="P42" s="9">
        <f t="shared" si="7"/>
        <v>5</v>
      </c>
      <c r="Q42" s="9" t="str">
        <f t="shared" si="8"/>
        <v>Medio Baja</v>
      </c>
      <c r="R42" s="15" t="s">
        <v>37</v>
      </c>
      <c r="S42" s="10" t="s">
        <v>95</v>
      </c>
      <c r="T42" s="8" t="s">
        <v>129</v>
      </c>
      <c r="U42" s="8" t="s">
        <v>113</v>
      </c>
      <c r="V42" s="9" t="s">
        <v>179</v>
      </c>
      <c r="W42" s="9" t="s">
        <v>141</v>
      </c>
    </row>
    <row r="43" spans="1:23" ht="136.15" customHeight="1">
      <c r="A43" s="7">
        <v>31</v>
      </c>
      <c r="B43" s="14" t="s">
        <v>27</v>
      </c>
      <c r="C43" s="14" t="s">
        <v>107</v>
      </c>
      <c r="D43" s="14" t="s">
        <v>59</v>
      </c>
      <c r="E43" s="14"/>
      <c r="F43" s="6" t="s">
        <v>184</v>
      </c>
      <c r="G43" s="6" t="s">
        <v>177</v>
      </c>
      <c r="H43" s="13" t="s">
        <v>34</v>
      </c>
      <c r="I43" s="13" t="s">
        <v>34</v>
      </c>
      <c r="J43" s="9">
        <f t="shared" si="5"/>
        <v>6</v>
      </c>
      <c r="K43" s="9" t="str">
        <f t="shared" si="6"/>
        <v>Medio Alta</v>
      </c>
      <c r="L43" s="10" t="s">
        <v>93</v>
      </c>
      <c r="M43" s="6" t="s">
        <v>185</v>
      </c>
      <c r="N43" s="13" t="s">
        <v>34</v>
      </c>
      <c r="O43" s="13" t="s">
        <v>34</v>
      </c>
      <c r="P43" s="9">
        <f t="shared" si="7"/>
        <v>6</v>
      </c>
      <c r="Q43" s="9" t="str">
        <f t="shared" si="8"/>
        <v>Medio Alta</v>
      </c>
      <c r="R43" s="15" t="s">
        <v>37</v>
      </c>
      <c r="S43" s="9" t="s">
        <v>93</v>
      </c>
      <c r="T43" s="8" t="s">
        <v>129</v>
      </c>
      <c r="U43" s="8" t="s">
        <v>113</v>
      </c>
      <c r="V43" s="9" t="s">
        <v>179</v>
      </c>
      <c r="W43" s="9" t="s">
        <v>141</v>
      </c>
    </row>
    <row r="44" spans="1:23" ht="136.15" customHeight="1">
      <c r="A44" s="7">
        <v>32</v>
      </c>
      <c r="B44" s="14" t="s">
        <v>27</v>
      </c>
      <c r="C44" s="14" t="s">
        <v>107</v>
      </c>
      <c r="D44" s="14" t="s">
        <v>59</v>
      </c>
      <c r="E44" s="14" t="s">
        <v>72</v>
      </c>
      <c r="F44" s="6" t="s">
        <v>186</v>
      </c>
      <c r="G44" s="6" t="s">
        <v>187</v>
      </c>
      <c r="H44" s="13" t="s">
        <v>34</v>
      </c>
      <c r="I44" s="13" t="s">
        <v>34</v>
      </c>
      <c r="J44" s="9">
        <f t="shared" si="5"/>
        <v>6</v>
      </c>
      <c r="K44" s="9" t="str">
        <f t="shared" si="6"/>
        <v>Medio Alta</v>
      </c>
      <c r="L44" s="10" t="s">
        <v>93</v>
      </c>
      <c r="M44" s="6" t="s">
        <v>188</v>
      </c>
      <c r="N44" s="13" t="s">
        <v>34</v>
      </c>
      <c r="O44" s="13" t="s">
        <v>33</v>
      </c>
      <c r="P44" s="9">
        <f t="shared" si="7"/>
        <v>5</v>
      </c>
      <c r="Q44" s="9" t="str">
        <f t="shared" si="8"/>
        <v>Medio Baja</v>
      </c>
      <c r="R44" s="15" t="s">
        <v>37</v>
      </c>
      <c r="S44" s="10" t="s">
        <v>93</v>
      </c>
      <c r="T44" s="8" t="s">
        <v>129</v>
      </c>
      <c r="U44" s="8" t="s">
        <v>113</v>
      </c>
      <c r="V44" s="9" t="s">
        <v>189</v>
      </c>
      <c r="W44" s="9" t="s">
        <v>141</v>
      </c>
    </row>
    <row r="45" spans="1:23" ht="136.15" customHeight="1">
      <c r="A45" s="7">
        <v>33</v>
      </c>
      <c r="B45" s="14" t="s">
        <v>27</v>
      </c>
      <c r="C45" s="14" t="s">
        <v>107</v>
      </c>
      <c r="D45" s="14" t="s">
        <v>59</v>
      </c>
      <c r="E45" s="14" t="s">
        <v>30</v>
      </c>
      <c r="F45" s="6" t="s">
        <v>190</v>
      </c>
      <c r="G45" s="6" t="s">
        <v>174</v>
      </c>
      <c r="H45" s="13" t="s">
        <v>34</v>
      </c>
      <c r="I45" s="13" t="s">
        <v>34</v>
      </c>
      <c r="J45" s="9">
        <f t="shared" si="5"/>
        <v>6</v>
      </c>
      <c r="K45" s="9" t="str">
        <f t="shared" si="6"/>
        <v>Medio Alta</v>
      </c>
      <c r="L45" s="10" t="s">
        <v>93</v>
      </c>
      <c r="M45" s="6" t="s">
        <v>191</v>
      </c>
      <c r="N45" s="13" t="s">
        <v>34</v>
      </c>
      <c r="O45" s="13" t="s">
        <v>33</v>
      </c>
      <c r="P45" s="9">
        <f t="shared" si="7"/>
        <v>5</v>
      </c>
      <c r="Q45" s="9" t="str">
        <f t="shared" si="8"/>
        <v>Medio Baja</v>
      </c>
      <c r="R45" s="15" t="s">
        <v>37</v>
      </c>
      <c r="S45" s="10" t="s">
        <v>93</v>
      </c>
      <c r="T45" s="8" t="s">
        <v>129</v>
      </c>
      <c r="U45" s="8" t="s">
        <v>113</v>
      </c>
      <c r="V45" s="9" t="s">
        <v>189</v>
      </c>
      <c r="W45" s="9" t="s">
        <v>141</v>
      </c>
    </row>
    <row r="46" spans="1:23" ht="136.15" customHeight="1">
      <c r="A46" s="7">
        <v>34</v>
      </c>
      <c r="B46" s="14" t="s">
        <v>27</v>
      </c>
      <c r="C46" s="14" t="s">
        <v>107</v>
      </c>
      <c r="D46" s="14" t="s">
        <v>59</v>
      </c>
      <c r="E46" s="14" t="s">
        <v>30</v>
      </c>
      <c r="F46" s="6" t="s">
        <v>192</v>
      </c>
      <c r="G46" s="6" t="s">
        <v>174</v>
      </c>
      <c r="H46" s="13" t="s">
        <v>33</v>
      </c>
      <c r="I46" s="13" t="s">
        <v>34</v>
      </c>
      <c r="J46" s="9">
        <f t="shared" si="5"/>
        <v>5</v>
      </c>
      <c r="K46" s="9" t="str">
        <f t="shared" si="6"/>
        <v>Medio Baja</v>
      </c>
      <c r="L46" s="10" t="s">
        <v>93</v>
      </c>
      <c r="M46" s="6" t="s">
        <v>193</v>
      </c>
      <c r="N46" s="13" t="s">
        <v>33</v>
      </c>
      <c r="O46" s="13" t="s">
        <v>33</v>
      </c>
      <c r="P46" s="9">
        <f t="shared" si="7"/>
        <v>4</v>
      </c>
      <c r="Q46" s="9" t="str">
        <f t="shared" si="8"/>
        <v>Medio Baja</v>
      </c>
      <c r="R46" s="15" t="s">
        <v>37</v>
      </c>
      <c r="S46" s="10" t="s">
        <v>93</v>
      </c>
      <c r="T46" s="8" t="s">
        <v>129</v>
      </c>
      <c r="U46" s="8" t="s">
        <v>113</v>
      </c>
      <c r="V46" s="9" t="s">
        <v>194</v>
      </c>
      <c r="W46" s="9" t="s">
        <v>141</v>
      </c>
    </row>
    <row r="47" spans="1:23" ht="136.15" customHeight="1">
      <c r="A47" s="7">
        <v>35</v>
      </c>
      <c r="B47" s="14" t="s">
        <v>27</v>
      </c>
      <c r="C47" s="14" t="s">
        <v>107</v>
      </c>
      <c r="D47" s="14" t="s">
        <v>59</v>
      </c>
      <c r="E47" s="14" t="s">
        <v>30</v>
      </c>
      <c r="F47" s="6" t="s">
        <v>195</v>
      </c>
      <c r="G47" s="6" t="s">
        <v>187</v>
      </c>
      <c r="H47" s="13" t="s">
        <v>33</v>
      </c>
      <c r="I47" s="13" t="s">
        <v>34</v>
      </c>
      <c r="J47" s="9">
        <f t="shared" si="5"/>
        <v>5</v>
      </c>
      <c r="K47" s="9" t="str">
        <f t="shared" si="6"/>
        <v>Medio Baja</v>
      </c>
      <c r="L47" s="10" t="s">
        <v>93</v>
      </c>
      <c r="M47" s="6" t="s">
        <v>196</v>
      </c>
      <c r="N47" s="13" t="s">
        <v>33</v>
      </c>
      <c r="O47" s="13" t="s">
        <v>33</v>
      </c>
      <c r="P47" s="9">
        <f t="shared" si="7"/>
        <v>4</v>
      </c>
      <c r="Q47" s="9" t="str">
        <f t="shared" si="8"/>
        <v>Medio Baja</v>
      </c>
      <c r="R47" s="15" t="s">
        <v>37</v>
      </c>
      <c r="S47" s="10" t="s">
        <v>93</v>
      </c>
      <c r="T47" s="8" t="s">
        <v>129</v>
      </c>
      <c r="U47" s="8" t="s">
        <v>113</v>
      </c>
      <c r="V47" s="9" t="s">
        <v>197</v>
      </c>
      <c r="W47" s="9" t="s">
        <v>141</v>
      </c>
    </row>
    <row r="48" spans="1:23" ht="136.15" customHeight="1">
      <c r="A48" s="7">
        <v>36</v>
      </c>
      <c r="B48" s="14" t="s">
        <v>27</v>
      </c>
      <c r="C48" s="14" t="s">
        <v>107</v>
      </c>
      <c r="D48" s="14" t="s">
        <v>59</v>
      </c>
      <c r="E48" s="14" t="s">
        <v>30</v>
      </c>
      <c r="F48" s="20" t="s">
        <v>198</v>
      </c>
      <c r="G48" s="6" t="s">
        <v>199</v>
      </c>
      <c r="H48" s="13" t="s">
        <v>34</v>
      </c>
      <c r="I48" s="13" t="s">
        <v>34</v>
      </c>
      <c r="J48" s="9">
        <f t="shared" si="5"/>
        <v>6</v>
      </c>
      <c r="K48" s="9" t="str">
        <f t="shared" si="6"/>
        <v>Medio Alta</v>
      </c>
      <c r="L48" s="10" t="s">
        <v>93</v>
      </c>
      <c r="M48" s="6" t="s">
        <v>200</v>
      </c>
      <c r="N48" s="13" t="s">
        <v>34</v>
      </c>
      <c r="O48" s="13" t="s">
        <v>34</v>
      </c>
      <c r="P48" s="9" t="e">
        <f>LEFT(O48,1)+LEFT(#REF!,1)</f>
        <v>#REF!</v>
      </c>
      <c r="Q48" s="9" t="e">
        <f t="shared" si="8"/>
        <v>#REF!</v>
      </c>
      <c r="R48" s="15" t="s">
        <v>37</v>
      </c>
      <c r="S48" s="9" t="s">
        <v>93</v>
      </c>
      <c r="T48" s="8" t="s">
        <v>129</v>
      </c>
      <c r="U48" s="8" t="s">
        <v>113</v>
      </c>
      <c r="V48" s="9" t="s">
        <v>201</v>
      </c>
      <c r="W48" s="9" t="s">
        <v>141</v>
      </c>
    </row>
    <row r="49" spans="1:23" ht="136.15" customHeight="1">
      <c r="A49" s="7">
        <v>37</v>
      </c>
      <c r="B49" s="14" t="s">
        <v>71</v>
      </c>
      <c r="C49" s="14" t="s">
        <v>107</v>
      </c>
      <c r="D49" s="14" t="s">
        <v>59</v>
      </c>
      <c r="E49" s="14" t="s">
        <v>30</v>
      </c>
      <c r="F49" s="6" t="s">
        <v>202</v>
      </c>
      <c r="G49" s="6" t="s">
        <v>203</v>
      </c>
      <c r="H49" s="13" t="s">
        <v>34</v>
      </c>
      <c r="I49" s="13" t="s">
        <v>34</v>
      </c>
      <c r="J49" s="9">
        <f t="shared" si="5"/>
        <v>6</v>
      </c>
      <c r="K49" s="9" t="str">
        <f t="shared" si="6"/>
        <v>Medio Alta</v>
      </c>
      <c r="L49" s="10" t="s">
        <v>93</v>
      </c>
      <c r="M49" s="6" t="s">
        <v>204</v>
      </c>
      <c r="N49" s="13" t="s">
        <v>33</v>
      </c>
      <c r="O49" s="13" t="s">
        <v>34</v>
      </c>
      <c r="P49" s="9">
        <f t="shared" si="7"/>
        <v>5</v>
      </c>
      <c r="Q49" s="9" t="str">
        <f t="shared" si="8"/>
        <v>Medio Baja</v>
      </c>
      <c r="R49" s="10" t="s">
        <v>205</v>
      </c>
      <c r="S49" s="10" t="s">
        <v>93</v>
      </c>
      <c r="T49" s="8" t="s">
        <v>129</v>
      </c>
      <c r="U49" s="8" t="s">
        <v>113</v>
      </c>
      <c r="V49" s="9" t="s">
        <v>201</v>
      </c>
      <c r="W49" s="9" t="s">
        <v>141</v>
      </c>
    </row>
    <row r="50" spans="1:23" ht="136.15" customHeight="1">
      <c r="A50" s="7">
        <v>38</v>
      </c>
      <c r="B50" s="14" t="s">
        <v>27</v>
      </c>
      <c r="C50" s="14" t="s">
        <v>28</v>
      </c>
      <c r="D50" s="14" t="s">
        <v>59</v>
      </c>
      <c r="E50" s="14" t="s">
        <v>30</v>
      </c>
      <c r="F50" s="19" t="s">
        <v>206</v>
      </c>
      <c r="G50" s="6" t="s">
        <v>207</v>
      </c>
      <c r="H50" s="13" t="s">
        <v>33</v>
      </c>
      <c r="I50" s="13" t="s">
        <v>34</v>
      </c>
      <c r="J50" s="9">
        <f t="shared" si="5"/>
        <v>5</v>
      </c>
      <c r="K50" s="9" t="str">
        <f t="shared" si="6"/>
        <v>Medio Baja</v>
      </c>
      <c r="L50" s="10" t="s">
        <v>93</v>
      </c>
      <c r="M50" s="22" t="s">
        <v>208</v>
      </c>
      <c r="N50" s="13" t="s">
        <v>34</v>
      </c>
      <c r="O50" s="13" t="s">
        <v>33</v>
      </c>
      <c r="P50" s="9">
        <f t="shared" si="7"/>
        <v>5</v>
      </c>
      <c r="Q50" s="9" t="str">
        <f t="shared" si="8"/>
        <v>Medio Baja</v>
      </c>
      <c r="R50" s="15" t="s">
        <v>37</v>
      </c>
      <c r="S50" s="9" t="s">
        <v>93</v>
      </c>
      <c r="T50" s="8" t="s">
        <v>129</v>
      </c>
      <c r="U50" s="8" t="s">
        <v>113</v>
      </c>
      <c r="V50" s="9" t="s">
        <v>161</v>
      </c>
      <c r="W50" s="9" t="s">
        <v>162</v>
      </c>
    </row>
    <row r="51" spans="1:23" ht="136.15" customHeight="1">
      <c r="A51" s="7">
        <v>39</v>
      </c>
      <c r="B51" s="14" t="s">
        <v>27</v>
      </c>
      <c r="C51" s="14" t="s">
        <v>28</v>
      </c>
      <c r="D51" s="14" t="s">
        <v>59</v>
      </c>
      <c r="E51" s="14" t="s">
        <v>30</v>
      </c>
      <c r="F51" s="19" t="s">
        <v>209</v>
      </c>
      <c r="G51" s="6" t="s">
        <v>210</v>
      </c>
      <c r="H51" s="13" t="s">
        <v>34</v>
      </c>
      <c r="I51" s="13" t="s">
        <v>34</v>
      </c>
      <c r="J51" s="9">
        <f t="shared" si="5"/>
        <v>6</v>
      </c>
      <c r="K51" s="9" t="str">
        <f t="shared" si="6"/>
        <v>Medio Alta</v>
      </c>
      <c r="L51" s="10" t="s">
        <v>35</v>
      </c>
      <c r="M51" s="6" t="s">
        <v>211</v>
      </c>
      <c r="N51" s="13" t="s">
        <v>33</v>
      </c>
      <c r="O51" s="13" t="s">
        <v>34</v>
      </c>
      <c r="P51" s="9">
        <f t="shared" si="7"/>
        <v>5</v>
      </c>
      <c r="Q51" s="9" t="str">
        <f t="shared" si="8"/>
        <v>Medio Baja</v>
      </c>
      <c r="R51" s="15" t="s">
        <v>37</v>
      </c>
      <c r="S51" s="9" t="s">
        <v>35</v>
      </c>
      <c r="T51" s="8" t="s">
        <v>129</v>
      </c>
      <c r="U51" s="8" t="s">
        <v>113</v>
      </c>
      <c r="V51" s="9" t="s">
        <v>212</v>
      </c>
      <c r="W51" s="9" t="s">
        <v>141</v>
      </c>
    </row>
    <row r="52" spans="1:23" ht="136.15" customHeight="1">
      <c r="A52" s="7">
        <v>40</v>
      </c>
      <c r="B52" s="14" t="s">
        <v>71</v>
      </c>
      <c r="C52" s="14" t="s">
        <v>107</v>
      </c>
      <c r="D52" s="14" t="s">
        <v>59</v>
      </c>
      <c r="E52" s="14" t="s">
        <v>42</v>
      </c>
      <c r="F52" s="6" t="s">
        <v>213</v>
      </c>
      <c r="G52" s="6" t="s">
        <v>214</v>
      </c>
      <c r="H52" s="13" t="s">
        <v>34</v>
      </c>
      <c r="I52" s="13" t="s">
        <v>34</v>
      </c>
      <c r="J52" s="9">
        <f t="shared" si="5"/>
        <v>6</v>
      </c>
      <c r="K52" s="9" t="str">
        <f t="shared" si="6"/>
        <v>Medio Alta</v>
      </c>
      <c r="L52" s="10" t="s">
        <v>35</v>
      </c>
      <c r="M52" s="6" t="s">
        <v>215</v>
      </c>
      <c r="N52" s="13" t="s">
        <v>34</v>
      </c>
      <c r="O52" s="13" t="s">
        <v>33</v>
      </c>
      <c r="P52" s="9">
        <f t="shared" si="7"/>
        <v>5</v>
      </c>
      <c r="Q52" s="9" t="str">
        <f t="shared" si="8"/>
        <v>Medio Baja</v>
      </c>
      <c r="R52" s="9" t="s">
        <v>37</v>
      </c>
      <c r="S52" s="10" t="s">
        <v>95</v>
      </c>
      <c r="T52" s="8" t="s">
        <v>129</v>
      </c>
      <c r="U52" s="8" t="s">
        <v>113</v>
      </c>
      <c r="V52" s="9" t="s">
        <v>216</v>
      </c>
      <c r="W52" s="9" t="s">
        <v>141</v>
      </c>
    </row>
    <row r="53" spans="1:23" ht="136.15" customHeight="1">
      <c r="A53" s="7">
        <v>41</v>
      </c>
      <c r="B53" s="14" t="s">
        <v>27</v>
      </c>
      <c r="C53" s="14" t="s">
        <v>107</v>
      </c>
      <c r="D53" s="14" t="s">
        <v>59</v>
      </c>
      <c r="E53" s="14" t="s">
        <v>42</v>
      </c>
      <c r="F53" s="6" t="s">
        <v>217</v>
      </c>
      <c r="G53" s="6" t="s">
        <v>214</v>
      </c>
      <c r="H53" s="13" t="s">
        <v>34</v>
      </c>
      <c r="I53" s="13" t="s">
        <v>34</v>
      </c>
      <c r="J53" s="9">
        <f t="shared" si="5"/>
        <v>6</v>
      </c>
      <c r="K53" s="9" t="str">
        <f t="shared" si="6"/>
        <v>Medio Alta</v>
      </c>
      <c r="L53" s="10" t="s">
        <v>93</v>
      </c>
      <c r="M53" s="6" t="s">
        <v>218</v>
      </c>
      <c r="N53" s="13" t="s">
        <v>34</v>
      </c>
      <c r="O53" s="13" t="s">
        <v>33</v>
      </c>
      <c r="P53" s="9">
        <f t="shared" si="7"/>
        <v>5</v>
      </c>
      <c r="Q53" s="9" t="str">
        <f t="shared" si="8"/>
        <v>Medio Baja</v>
      </c>
      <c r="R53" s="9" t="s">
        <v>37</v>
      </c>
      <c r="S53" s="10" t="s">
        <v>93</v>
      </c>
      <c r="T53" s="8" t="s">
        <v>129</v>
      </c>
      <c r="U53" s="8" t="s">
        <v>113</v>
      </c>
      <c r="V53" s="9" t="s">
        <v>219</v>
      </c>
      <c r="W53" s="9" t="s">
        <v>141</v>
      </c>
    </row>
    <row r="54" spans="1:23" ht="136.15" customHeight="1">
      <c r="A54" s="7">
        <v>42</v>
      </c>
      <c r="B54" s="14" t="s">
        <v>71</v>
      </c>
      <c r="C54" s="14" t="s">
        <v>28</v>
      </c>
      <c r="D54" s="14" t="s">
        <v>59</v>
      </c>
      <c r="E54" s="14" t="s">
        <v>72</v>
      </c>
      <c r="F54" s="6" t="s">
        <v>220</v>
      </c>
      <c r="G54" s="6" t="s">
        <v>221</v>
      </c>
      <c r="H54" s="13" t="s">
        <v>33</v>
      </c>
      <c r="I54" s="13" t="s">
        <v>34</v>
      </c>
      <c r="J54" s="9">
        <f t="shared" si="5"/>
        <v>5</v>
      </c>
      <c r="K54" s="9" t="str">
        <f t="shared" si="6"/>
        <v>Medio Baja</v>
      </c>
      <c r="L54" s="10" t="s">
        <v>93</v>
      </c>
      <c r="M54" s="6" t="s">
        <v>222</v>
      </c>
      <c r="N54" s="13" t="s">
        <v>33</v>
      </c>
      <c r="O54" s="13" t="s">
        <v>34</v>
      </c>
      <c r="P54" s="9">
        <f t="shared" si="7"/>
        <v>5</v>
      </c>
      <c r="Q54" s="9" t="str">
        <f t="shared" si="8"/>
        <v>Medio Baja</v>
      </c>
      <c r="R54" s="9" t="s">
        <v>37</v>
      </c>
      <c r="S54" s="10" t="s">
        <v>93</v>
      </c>
      <c r="T54" s="8" t="s">
        <v>129</v>
      </c>
      <c r="U54" s="8" t="s">
        <v>113</v>
      </c>
      <c r="V54" s="9" t="s">
        <v>179</v>
      </c>
      <c r="W54" s="9" t="s">
        <v>141</v>
      </c>
    </row>
    <row r="55" spans="1:23" ht="136.15" customHeight="1">
      <c r="A55" s="7">
        <v>43</v>
      </c>
      <c r="B55" s="14" t="s">
        <v>27</v>
      </c>
      <c r="C55" s="14" t="s">
        <v>28</v>
      </c>
      <c r="D55" s="14" t="s">
        <v>59</v>
      </c>
      <c r="E55" s="14" t="s">
        <v>30</v>
      </c>
      <c r="F55" s="6" t="s">
        <v>223</v>
      </c>
      <c r="G55" s="6" t="s">
        <v>224</v>
      </c>
      <c r="H55" s="13" t="s">
        <v>34</v>
      </c>
      <c r="I55" s="13" t="s">
        <v>34</v>
      </c>
      <c r="J55" s="9">
        <f t="shared" si="5"/>
        <v>6</v>
      </c>
      <c r="K55" s="9" t="str">
        <f t="shared" si="6"/>
        <v>Medio Alta</v>
      </c>
      <c r="L55" s="10" t="s">
        <v>93</v>
      </c>
      <c r="M55" s="6" t="s">
        <v>225</v>
      </c>
      <c r="N55" s="13" t="s">
        <v>33</v>
      </c>
      <c r="O55" s="13" t="s">
        <v>34</v>
      </c>
      <c r="P55" s="9">
        <f t="shared" si="7"/>
        <v>5</v>
      </c>
      <c r="Q55" s="9" t="str">
        <f t="shared" si="8"/>
        <v>Medio Baja</v>
      </c>
      <c r="R55" s="15" t="s">
        <v>37</v>
      </c>
      <c r="S55" s="10" t="s">
        <v>95</v>
      </c>
      <c r="T55" s="8" t="s">
        <v>226</v>
      </c>
      <c r="U55" s="8" t="s">
        <v>227</v>
      </c>
      <c r="V55" s="9" t="s">
        <v>130</v>
      </c>
      <c r="W55" s="10" t="s">
        <v>162</v>
      </c>
    </row>
    <row r="56" spans="1:23" ht="136.15" customHeight="1">
      <c r="A56" s="7">
        <v>44</v>
      </c>
      <c r="B56" s="14" t="s">
        <v>27</v>
      </c>
      <c r="C56" s="14" t="s">
        <v>28</v>
      </c>
      <c r="D56" s="14" t="s">
        <v>59</v>
      </c>
      <c r="E56" s="14" t="s">
        <v>30</v>
      </c>
      <c r="F56" s="21" t="s">
        <v>228</v>
      </c>
      <c r="G56" s="6" t="s">
        <v>229</v>
      </c>
      <c r="H56" s="13" t="s">
        <v>34</v>
      </c>
      <c r="I56" s="13" t="s">
        <v>34</v>
      </c>
      <c r="J56" s="9">
        <f t="shared" si="5"/>
        <v>6</v>
      </c>
      <c r="K56" s="9" t="str">
        <f t="shared" si="6"/>
        <v>Medio Alta</v>
      </c>
      <c r="L56" s="10" t="s">
        <v>93</v>
      </c>
      <c r="M56" s="6" t="s">
        <v>230</v>
      </c>
      <c r="N56" s="13" t="s">
        <v>33</v>
      </c>
      <c r="O56" s="13" t="s">
        <v>34</v>
      </c>
      <c r="P56" s="9">
        <f t="shared" si="7"/>
        <v>5</v>
      </c>
      <c r="Q56" s="9" t="str">
        <f t="shared" si="8"/>
        <v>Medio Baja</v>
      </c>
      <c r="R56" s="15" t="s">
        <v>37</v>
      </c>
      <c r="S56" s="10" t="s">
        <v>95</v>
      </c>
      <c r="T56" s="8" t="s">
        <v>129</v>
      </c>
      <c r="U56" s="8" t="s">
        <v>231</v>
      </c>
      <c r="V56" s="9" t="s">
        <v>130</v>
      </c>
      <c r="W56" s="10" t="s">
        <v>162</v>
      </c>
    </row>
    <row r="57" spans="1:23" ht="136.15" customHeight="1">
      <c r="A57" s="7">
        <v>45</v>
      </c>
      <c r="B57" s="14" t="s">
        <v>27</v>
      </c>
      <c r="C57" s="14" t="s">
        <v>107</v>
      </c>
      <c r="D57" s="14" t="s">
        <v>59</v>
      </c>
      <c r="E57" s="14" t="s">
        <v>72</v>
      </c>
      <c r="F57" s="21" t="s">
        <v>232</v>
      </c>
      <c r="G57" s="6" t="s">
        <v>233</v>
      </c>
      <c r="H57" s="13" t="s">
        <v>34</v>
      </c>
      <c r="I57" s="13" t="s">
        <v>34</v>
      </c>
      <c r="J57" s="9">
        <f t="shared" si="5"/>
        <v>6</v>
      </c>
      <c r="K57" s="9" t="str">
        <f t="shared" si="6"/>
        <v>Medio Alta</v>
      </c>
      <c r="L57" s="10" t="s">
        <v>93</v>
      </c>
      <c r="M57" s="6" t="s">
        <v>234</v>
      </c>
      <c r="N57" s="13" t="s">
        <v>33</v>
      </c>
      <c r="O57" s="13" t="s">
        <v>34</v>
      </c>
      <c r="P57" s="9">
        <f t="shared" si="7"/>
        <v>5</v>
      </c>
      <c r="Q57" s="9" t="str">
        <f t="shared" si="8"/>
        <v>Medio Baja</v>
      </c>
      <c r="R57" s="28" t="s">
        <v>37</v>
      </c>
      <c r="S57" s="10" t="s">
        <v>95</v>
      </c>
      <c r="T57" s="8" t="s">
        <v>129</v>
      </c>
      <c r="U57" s="8" t="s">
        <v>235</v>
      </c>
      <c r="V57" s="10" t="s">
        <v>236</v>
      </c>
      <c r="W57" s="10" t="s">
        <v>162</v>
      </c>
    </row>
    <row r="58" spans="1:23" ht="136.15" customHeight="1">
      <c r="A58" s="7">
        <v>46</v>
      </c>
      <c r="B58" s="14" t="s">
        <v>27</v>
      </c>
      <c r="C58" s="14" t="s">
        <v>107</v>
      </c>
      <c r="D58" s="14" t="s">
        <v>59</v>
      </c>
      <c r="E58" s="14" t="s">
        <v>30</v>
      </c>
      <c r="F58" s="11" t="s">
        <v>237</v>
      </c>
      <c r="G58" s="11" t="s">
        <v>238</v>
      </c>
      <c r="H58" s="13" t="s">
        <v>34</v>
      </c>
      <c r="I58" s="13" t="s">
        <v>34</v>
      </c>
      <c r="J58" s="9">
        <f t="shared" si="5"/>
        <v>6</v>
      </c>
      <c r="K58" s="9" t="str">
        <f t="shared" si="6"/>
        <v>Medio Alta</v>
      </c>
      <c r="L58" s="10" t="s">
        <v>93</v>
      </c>
      <c r="M58" s="11" t="s">
        <v>239</v>
      </c>
      <c r="N58" s="13" t="s">
        <v>33</v>
      </c>
      <c r="O58" s="13" t="s">
        <v>34</v>
      </c>
      <c r="P58" s="9">
        <f t="shared" si="7"/>
        <v>5</v>
      </c>
      <c r="Q58" s="9" t="str">
        <f t="shared" si="8"/>
        <v>Medio Baja</v>
      </c>
      <c r="R58" s="13" t="s">
        <v>37</v>
      </c>
      <c r="S58" s="9" t="s">
        <v>93</v>
      </c>
      <c r="T58" s="8" t="s">
        <v>129</v>
      </c>
      <c r="U58" s="8" t="s">
        <v>113</v>
      </c>
      <c r="V58" s="9" t="s">
        <v>240</v>
      </c>
      <c r="W58" s="9" t="s">
        <v>141</v>
      </c>
    </row>
    <row r="59" spans="1:23" ht="136.15" customHeight="1">
      <c r="A59" s="7">
        <v>47</v>
      </c>
      <c r="B59" s="14" t="s">
        <v>27</v>
      </c>
      <c r="C59" s="14" t="s">
        <v>107</v>
      </c>
      <c r="D59" s="14" t="s">
        <v>59</v>
      </c>
      <c r="E59" s="14" t="s">
        <v>30</v>
      </c>
      <c r="F59" s="6" t="s">
        <v>241</v>
      </c>
      <c r="G59" s="6" t="s">
        <v>242</v>
      </c>
      <c r="H59" s="13" t="s">
        <v>34</v>
      </c>
      <c r="I59" s="13" t="s">
        <v>34</v>
      </c>
      <c r="J59" s="9">
        <f t="shared" si="5"/>
        <v>6</v>
      </c>
      <c r="K59" s="9" t="str">
        <f t="shared" si="6"/>
        <v>Medio Alta</v>
      </c>
      <c r="L59" s="10" t="s">
        <v>93</v>
      </c>
      <c r="M59" s="6" t="s">
        <v>243</v>
      </c>
      <c r="N59" s="13" t="s">
        <v>33</v>
      </c>
      <c r="O59" s="13" t="s">
        <v>34</v>
      </c>
      <c r="P59" s="9">
        <f t="shared" si="7"/>
        <v>5</v>
      </c>
      <c r="Q59" s="9" t="str">
        <f t="shared" si="8"/>
        <v>Medio Baja</v>
      </c>
      <c r="R59" s="9" t="s">
        <v>37</v>
      </c>
      <c r="S59" s="9" t="s">
        <v>93</v>
      </c>
      <c r="T59" s="8" t="s">
        <v>129</v>
      </c>
      <c r="U59" s="8" t="s">
        <v>113</v>
      </c>
      <c r="V59" s="9" t="s">
        <v>244</v>
      </c>
      <c r="W59" s="9" t="s">
        <v>141</v>
      </c>
    </row>
    <row r="60" spans="1:23" ht="136.15" customHeight="1">
      <c r="A60" s="7">
        <v>48</v>
      </c>
      <c r="B60" s="14" t="s">
        <v>27</v>
      </c>
      <c r="C60" s="14" t="s">
        <v>107</v>
      </c>
      <c r="D60" s="14" t="s">
        <v>59</v>
      </c>
      <c r="E60" s="14" t="s">
        <v>168</v>
      </c>
      <c r="F60" s="6" t="s">
        <v>245</v>
      </c>
      <c r="G60" s="6" t="s">
        <v>187</v>
      </c>
      <c r="H60" s="13" t="s">
        <v>33</v>
      </c>
      <c r="I60" s="13" t="s">
        <v>34</v>
      </c>
      <c r="J60" s="9">
        <f t="shared" si="5"/>
        <v>5</v>
      </c>
      <c r="K60" s="9" t="str">
        <f t="shared" si="6"/>
        <v>Medio Baja</v>
      </c>
      <c r="L60" s="10" t="s">
        <v>93</v>
      </c>
      <c r="M60" s="6" t="s">
        <v>246</v>
      </c>
      <c r="N60" s="13" t="s">
        <v>33</v>
      </c>
      <c r="O60" s="13" t="s">
        <v>33</v>
      </c>
      <c r="P60" s="9">
        <f t="shared" si="7"/>
        <v>4</v>
      </c>
      <c r="Q60" s="9" t="str">
        <f t="shared" si="8"/>
        <v>Medio Baja</v>
      </c>
      <c r="R60" s="10" t="s">
        <v>205</v>
      </c>
      <c r="S60" s="10" t="s">
        <v>93</v>
      </c>
      <c r="T60" s="8" t="s">
        <v>129</v>
      </c>
      <c r="U60" s="8" t="s">
        <v>113</v>
      </c>
      <c r="V60" s="9" t="s">
        <v>240</v>
      </c>
      <c r="W60" s="9" t="s">
        <v>141</v>
      </c>
    </row>
    <row r="61" spans="1:23" ht="136.15" customHeight="1">
      <c r="A61" s="7">
        <v>49</v>
      </c>
      <c r="B61" s="14" t="s">
        <v>27</v>
      </c>
      <c r="C61" s="14" t="s">
        <v>28</v>
      </c>
      <c r="D61" s="14" t="s">
        <v>59</v>
      </c>
      <c r="E61" s="14" t="s">
        <v>30</v>
      </c>
      <c r="F61" s="6" t="s">
        <v>247</v>
      </c>
      <c r="G61" s="6" t="s">
        <v>248</v>
      </c>
      <c r="H61" s="13" t="s">
        <v>34</v>
      </c>
      <c r="I61" s="13" t="s">
        <v>34</v>
      </c>
      <c r="J61" s="9">
        <f t="shared" si="5"/>
        <v>6</v>
      </c>
      <c r="K61" s="9" t="str">
        <f t="shared" si="6"/>
        <v>Medio Alta</v>
      </c>
      <c r="L61" s="10" t="s">
        <v>93</v>
      </c>
      <c r="M61" s="6" t="s">
        <v>249</v>
      </c>
      <c r="N61" s="13" t="s">
        <v>34</v>
      </c>
      <c r="O61" s="13" t="s">
        <v>34</v>
      </c>
      <c r="P61" s="9">
        <f t="shared" si="7"/>
        <v>6</v>
      </c>
      <c r="Q61" s="9" t="str">
        <f t="shared" si="8"/>
        <v>Medio Alta</v>
      </c>
      <c r="R61" s="10" t="s">
        <v>37</v>
      </c>
      <c r="S61" s="9" t="s">
        <v>93</v>
      </c>
      <c r="T61" s="8" t="s">
        <v>129</v>
      </c>
      <c r="U61" s="8" t="s">
        <v>113</v>
      </c>
      <c r="V61" s="9" t="s">
        <v>219</v>
      </c>
      <c r="W61" s="9" t="s">
        <v>141</v>
      </c>
    </row>
  </sheetData>
  <mergeCells count="30">
    <mergeCell ref="K10:K12"/>
    <mergeCell ref="F6:W6"/>
    <mergeCell ref="A7:B7"/>
    <mergeCell ref="C7:W7"/>
    <mergeCell ref="A8:B8"/>
    <mergeCell ref="C8:W8"/>
    <mergeCell ref="A10:A12"/>
    <mergeCell ref="B10:B12"/>
    <mergeCell ref="C10:C12"/>
    <mergeCell ref="D10:D12"/>
    <mergeCell ref="E10:E12"/>
    <mergeCell ref="F10:F12"/>
    <mergeCell ref="G10:G12"/>
    <mergeCell ref="H10:H12"/>
    <mergeCell ref="I10:I12"/>
    <mergeCell ref="J10:J12"/>
    <mergeCell ref="L10:L12"/>
    <mergeCell ref="M10:M12"/>
    <mergeCell ref="N10:Q10"/>
    <mergeCell ref="R10:R12"/>
    <mergeCell ref="S10:S12"/>
    <mergeCell ref="U10:U12"/>
    <mergeCell ref="V10:W10"/>
    <mergeCell ref="N11:N12"/>
    <mergeCell ref="O11:O12"/>
    <mergeCell ref="P11:P12"/>
    <mergeCell ref="Q11:Q12"/>
    <mergeCell ref="V11:V12"/>
    <mergeCell ref="W11:W12"/>
    <mergeCell ref="T10:T12"/>
  </mergeCells>
  <dataValidations count="3">
    <dataValidation type="list" allowBlank="1" showInputMessage="1" showErrorMessage="1" sqref="R61 R35 R52:R59 R13:R23 R25" xr:uid="{8978B08A-AC1D-4686-A0DC-343CF1F8A028}">
      <formula1>"SI, NO"</formula1>
    </dataValidation>
    <dataValidation type="list" allowBlank="1" showInputMessage="1" showErrorMessage="1" sqref="J13:J61 P13:P61" xr:uid="{65ABF992-32D5-4261-9AF0-F440269DB4D1}">
      <formula1>"1, 2, 3, 4, 5, 6, 7, 8"</formula1>
    </dataValidation>
    <dataValidation type="list" allowBlank="1" showInputMessage="1" showErrorMessage="1" sqref="L13:L61 S50:S53 S55:S61 S13:S48" xr:uid="{176F58AB-6F37-4F70-A227-BE1EF4B55D11}">
      <formula1>"Empresa, Contratista, Empresa y Contratista"</formula1>
    </dataValidation>
  </dataValidations>
  <pageMargins left="0.11811023622047245" right="0.11811023622047245" top="0.15748031496062992" bottom="0.35433070866141736" header="0.11811023622047245" footer="0.11811023622047245"/>
  <pageSetup scale="45" fitToHeight="0" orientation="landscape" r:id="rId1"/>
  <headerFooter>
    <oddFooter>&amp;LMPFB0120F32-03</oddFooter>
  </headerFooter>
  <drawing r:id="rId2"/>
  <extLst>
    <ext xmlns:x14="http://schemas.microsoft.com/office/spreadsheetml/2009/9/main" uri="{CCE6A557-97BC-4b89-ADB6-D9C93CAAB3DF}">
      <x14:dataValidations xmlns:xm="http://schemas.microsoft.com/office/excel/2006/main" count="6">
        <x14:dataValidation type="list" allowBlank="1" showInputMessage="1" showErrorMessage="1" xr:uid="{7FCBA723-68A0-4FDD-893F-6BB52674B923}">
          <x14:formula1>
            <xm:f>Hoja1!$F$1:$F$5</xm:f>
          </x14:formula1>
          <xm:sqref>O13:O61 I13:I61</xm:sqref>
        </x14:dataValidation>
        <x14:dataValidation type="list" allowBlank="1" showInputMessage="1" showErrorMessage="1" xr:uid="{A05B91C0-1ED5-451A-8794-2A3C556A55F8}">
          <x14:formula1>
            <xm:f>Hoja1!$E$1:$E$5</xm:f>
          </x14:formula1>
          <xm:sqref>H13:H61 N48:O48 N13:N47 N49:N61</xm:sqref>
        </x14:dataValidation>
        <x14:dataValidation type="list" allowBlank="1" showInputMessage="1" showErrorMessage="1" xr:uid="{EDE47DA9-103C-4692-BF85-91E9A47B208F}">
          <x14:formula1>
            <xm:f>Hoja1!$B$1:$B$3</xm:f>
          </x14:formula1>
          <xm:sqref>C13:C61</xm:sqref>
        </x14:dataValidation>
        <x14:dataValidation type="list" allowBlank="1" showInputMessage="1" showErrorMessage="1" xr:uid="{377E0EF5-77E9-4AB5-B37E-813C06C15818}">
          <x14:formula1>
            <xm:f>Hoja1!$A$1:$A$3</xm:f>
          </x14:formula1>
          <xm:sqref>B13:B61</xm:sqref>
        </x14:dataValidation>
        <x14:dataValidation type="list" allowBlank="1" showInputMessage="1" showErrorMessage="1" xr:uid="{6AD1057C-B4BF-4CF6-8FED-FC91EBB3D735}">
          <x14:formula1>
            <xm:f>Hoja1!$C$1:$C$4</xm:f>
          </x14:formula1>
          <xm:sqref>D13:D61</xm:sqref>
        </x14:dataValidation>
        <x14:dataValidation type="list" allowBlank="1" showInputMessage="1" showErrorMessage="1" xr:uid="{EB59A43F-EBFC-4E2F-A5A9-CB8B7CD26CB5}">
          <x14:formula1>
            <xm:f>Hoja1!$D$1:$D$10</xm:f>
          </x14:formula1>
          <xm:sqref>E13:E61 D57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A622FD-7746-425B-A767-91A0EAF53C11}">
  <dimension ref="A1:G10"/>
  <sheetViews>
    <sheetView workbookViewId="0">
      <selection activeCell="G2" sqref="G2"/>
    </sheetView>
  </sheetViews>
  <sheetFormatPr defaultColWidth="11.42578125" defaultRowHeight="14.45"/>
  <cols>
    <col min="3" max="3" width="17" customWidth="1"/>
    <col min="4" max="4" width="19.7109375" bestFit="1" customWidth="1"/>
    <col min="5" max="5" width="12.7109375" bestFit="1" customWidth="1"/>
    <col min="6" max="6" width="12.28515625" bestFit="1" customWidth="1"/>
  </cols>
  <sheetData>
    <row r="1" spans="1:7">
      <c r="A1" t="s">
        <v>250</v>
      </c>
      <c r="B1" t="s">
        <v>250</v>
      </c>
      <c r="C1" t="s">
        <v>250</v>
      </c>
      <c r="D1" t="s">
        <v>250</v>
      </c>
      <c r="E1" t="s">
        <v>250</v>
      </c>
      <c r="F1" t="s">
        <v>250</v>
      </c>
      <c r="G1" t="s">
        <v>250</v>
      </c>
    </row>
    <row r="2" spans="1:7">
      <c r="A2" t="s">
        <v>27</v>
      </c>
      <c r="B2" t="s">
        <v>28</v>
      </c>
      <c r="C2" t="s">
        <v>29</v>
      </c>
      <c r="D2" t="s">
        <v>180</v>
      </c>
      <c r="E2" t="s">
        <v>46</v>
      </c>
      <c r="F2" t="s">
        <v>46</v>
      </c>
      <c r="G2">
        <v>1</v>
      </c>
    </row>
    <row r="3" spans="1:7">
      <c r="A3" t="s">
        <v>71</v>
      </c>
      <c r="B3" t="s">
        <v>107</v>
      </c>
      <c r="C3" t="s">
        <v>59</v>
      </c>
      <c r="D3" t="s">
        <v>168</v>
      </c>
      <c r="E3" t="s">
        <v>33</v>
      </c>
      <c r="F3" t="s">
        <v>33</v>
      </c>
      <c r="G3">
        <v>2</v>
      </c>
    </row>
    <row r="4" spans="1:7">
      <c r="C4" t="s">
        <v>251</v>
      </c>
      <c r="D4" t="s">
        <v>30</v>
      </c>
      <c r="E4" t="s">
        <v>34</v>
      </c>
      <c r="F4" t="s">
        <v>34</v>
      </c>
      <c r="G4">
        <v>3</v>
      </c>
    </row>
    <row r="5" spans="1:7">
      <c r="D5" t="s">
        <v>72</v>
      </c>
      <c r="E5" t="s">
        <v>81</v>
      </c>
      <c r="F5" t="s">
        <v>81</v>
      </c>
      <c r="G5">
        <v>4</v>
      </c>
    </row>
    <row r="6" spans="1:7">
      <c r="D6" t="s">
        <v>42</v>
      </c>
      <c r="G6">
        <v>5</v>
      </c>
    </row>
    <row r="7" spans="1:7">
      <c r="D7" t="s">
        <v>146</v>
      </c>
      <c r="G7">
        <v>6</v>
      </c>
    </row>
    <row r="8" spans="1:7">
      <c r="D8" t="s">
        <v>252</v>
      </c>
      <c r="G8">
        <v>7</v>
      </c>
    </row>
    <row r="9" spans="1:7">
      <c r="D9" t="s">
        <v>87</v>
      </c>
      <c r="G9">
        <v>8</v>
      </c>
    </row>
    <row r="10" spans="1:7">
      <c r="D10" t="s">
        <v>108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Carolina  Ramirez Mosquera</dc:creator>
  <cp:keywords/>
  <dc:description/>
  <cp:lastModifiedBy>Cristina Isabel Garnica Garcia</cp:lastModifiedBy>
  <cp:revision/>
  <dcterms:created xsi:type="dcterms:W3CDTF">2015-04-13T18:29:57Z</dcterms:created>
  <dcterms:modified xsi:type="dcterms:W3CDTF">2026-05-14T20:28:23Z</dcterms:modified>
  <cp:category/>
  <cp:contentStatus/>
</cp:coreProperties>
</file>